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6975"/>
  </bookViews>
  <sheets>
    <sheet name="SVD Themes" sheetId="1" r:id="rId1"/>
    <sheet name="SVD Classes" sheetId="2" r:id="rId2"/>
    <sheet name="SVD Dimensions" sheetId="4" r:id="rId3"/>
    <sheet name="OM themes" sheetId="5" r:id="rId4"/>
    <sheet name="OM classes" sheetId="6" r:id="rId5"/>
    <sheet name="Comparision Classes" sheetId="7" r:id="rId6"/>
  </sheets>
  <calcPr calcId="144525"/>
</workbook>
</file>

<file path=xl/calcChain.xml><?xml version="1.0" encoding="utf-8"?>
<calcChain xmlns="http://schemas.openxmlformats.org/spreadsheetml/2006/main">
  <c r="E48" i="5" l="1"/>
  <c r="E47" i="5"/>
  <c r="E46" i="5"/>
  <c r="E45" i="5"/>
  <c r="E44" i="5"/>
  <c r="E43" i="5"/>
  <c r="E42" i="5"/>
  <c r="E41" i="5"/>
  <c r="E40" i="5"/>
  <c r="L27" i="5" s="1" a="1"/>
  <c r="E39" i="5"/>
  <c r="E36" i="5"/>
  <c r="E35" i="5"/>
  <c r="E34" i="5"/>
  <c r="E33" i="5"/>
  <c r="E32" i="5"/>
  <c r="E31" i="5"/>
  <c r="E30" i="5"/>
  <c r="E29" i="5"/>
  <c r="E28" i="5"/>
  <c r="E27" i="5"/>
  <c r="K27" i="5" s="1" a="1"/>
  <c r="E24" i="5"/>
  <c r="E23" i="5"/>
  <c r="E22" i="5"/>
  <c r="E21" i="5"/>
  <c r="E20" i="5"/>
  <c r="E19" i="5"/>
  <c r="E18" i="5"/>
  <c r="E17" i="5"/>
  <c r="E16" i="5"/>
  <c r="E15" i="5"/>
  <c r="J27" i="5" s="1" a="1"/>
  <c r="E12" i="5"/>
  <c r="E11" i="5"/>
  <c r="E10" i="5"/>
  <c r="E9" i="5"/>
  <c r="E8" i="5"/>
  <c r="E7" i="5"/>
  <c r="E6" i="5"/>
  <c r="E5" i="5"/>
  <c r="E4" i="5"/>
  <c r="I27" i="5" s="1" a="1"/>
  <c r="E3" i="5"/>
  <c r="C6" i="7"/>
  <c r="C5" i="7"/>
  <c r="C4" i="7"/>
  <c r="C3" i="7"/>
  <c r="H53" i="2"/>
  <c r="H40" i="2"/>
  <c r="H27" i="2"/>
  <c r="H14" i="2"/>
  <c r="O54" i="6"/>
  <c r="N54" i="6"/>
  <c r="M54" i="6"/>
  <c r="L54" i="6"/>
  <c r="K54" i="6"/>
  <c r="O53" i="6"/>
  <c r="N53" i="6"/>
  <c r="M53" i="6"/>
  <c r="L53" i="6"/>
  <c r="K53" i="6"/>
  <c r="G53" i="6"/>
  <c r="F53" i="6"/>
  <c r="E53" i="6"/>
  <c r="D53" i="6"/>
  <c r="C53" i="6"/>
  <c r="K7" i="6" s="1" a="1"/>
  <c r="O52" i="6"/>
  <c r="N52" i="6"/>
  <c r="M52" i="6"/>
  <c r="L52" i="6"/>
  <c r="K52" i="6"/>
  <c r="O51" i="6"/>
  <c r="N51" i="6"/>
  <c r="M51" i="6"/>
  <c r="L51" i="6"/>
  <c r="K51" i="6"/>
  <c r="G40" i="6"/>
  <c r="F40" i="6"/>
  <c r="E40" i="6"/>
  <c r="D40" i="6"/>
  <c r="C40" i="6"/>
  <c r="O32" i="6"/>
  <c r="N32" i="6"/>
  <c r="M32" i="6"/>
  <c r="L32" i="6"/>
  <c r="K32" i="6"/>
  <c r="O31" i="6"/>
  <c r="N31" i="6"/>
  <c r="M31" i="6"/>
  <c r="L31" i="6"/>
  <c r="K31" i="6"/>
  <c r="O30" i="6"/>
  <c r="N30" i="6"/>
  <c r="M30" i="6"/>
  <c r="L30" i="6"/>
  <c r="K30" i="6"/>
  <c r="O29" i="6"/>
  <c r="N29" i="6"/>
  <c r="M29" i="6"/>
  <c r="L29" i="6"/>
  <c r="K29" i="6"/>
  <c r="G27" i="6"/>
  <c r="F27" i="6"/>
  <c r="E27" i="6"/>
  <c r="D27" i="6"/>
  <c r="C27" i="6"/>
  <c r="H27" i="6" s="1"/>
  <c r="D4" i="7" s="1"/>
  <c r="G14" i="6"/>
  <c r="F14" i="6"/>
  <c r="E14" i="6"/>
  <c r="D14" i="6"/>
  <c r="K4" i="6" s="1" a="1"/>
  <c r="M4" i="6" s="1"/>
  <c r="C14" i="6"/>
  <c r="H14" i="6" s="1"/>
  <c r="D3" i="7" s="1"/>
  <c r="K6" i="6" a="1"/>
  <c r="K5" i="6" a="1"/>
  <c r="O5" i="6" s="1"/>
  <c r="F12" i="5" l="1"/>
  <c r="J4" i="5" s="1"/>
  <c r="F43" i="5"/>
  <c r="I7" i="5" s="1"/>
  <c r="F48" i="5"/>
  <c r="J7" i="5" s="1"/>
  <c r="F31" i="5"/>
  <c r="I6" i="5" s="1"/>
  <c r="F36" i="5"/>
  <c r="J6" i="5" s="1"/>
  <c r="F19" i="5"/>
  <c r="I5" i="5" s="1"/>
  <c r="F24" i="5"/>
  <c r="J5" i="5" s="1"/>
  <c r="F7" i="5"/>
  <c r="I4" i="5" s="1"/>
  <c r="K34" i="5"/>
  <c r="K30" i="5"/>
  <c r="K33" i="5"/>
  <c r="K29" i="5"/>
  <c r="K36" i="5"/>
  <c r="K32" i="5"/>
  <c r="K28" i="5"/>
  <c r="K35" i="5"/>
  <c r="K31" i="5"/>
  <c r="K27" i="5"/>
  <c r="I36" i="5"/>
  <c r="I32" i="5"/>
  <c r="I28" i="5"/>
  <c r="I35" i="5"/>
  <c r="I31" i="5"/>
  <c r="I27" i="5"/>
  <c r="I34" i="5"/>
  <c r="I30" i="5"/>
  <c r="I33" i="5"/>
  <c r="I29" i="5"/>
  <c r="J33" i="5"/>
  <c r="J29" i="5"/>
  <c r="J36" i="5"/>
  <c r="J32" i="5"/>
  <c r="J28" i="5"/>
  <c r="J35" i="5"/>
  <c r="J31" i="5"/>
  <c r="J34" i="5"/>
  <c r="J30" i="5"/>
  <c r="J27" i="5"/>
  <c r="L35" i="5"/>
  <c r="L31" i="5"/>
  <c r="L27" i="5"/>
  <c r="L34" i="5"/>
  <c r="L30" i="5"/>
  <c r="L33" i="5"/>
  <c r="L29" i="5"/>
  <c r="L36" i="5"/>
  <c r="L32" i="5"/>
  <c r="L28" i="5"/>
  <c r="H40" i="6"/>
  <c r="D5" i="7" s="1"/>
  <c r="M6" i="6"/>
  <c r="H53" i="6"/>
  <c r="D6" i="7" s="1"/>
  <c r="O7" i="6"/>
  <c r="N4" i="6"/>
  <c r="L5" i="6"/>
  <c r="L7" i="6"/>
  <c r="N6" i="6"/>
  <c r="K4" i="6"/>
  <c r="O4" i="6"/>
  <c r="M5" i="6"/>
  <c r="K6" i="6"/>
  <c r="O6" i="6"/>
  <c r="M7" i="6"/>
  <c r="L4" i="6"/>
  <c r="N7" i="6"/>
  <c r="N5" i="6"/>
  <c r="L6" i="6"/>
  <c r="K5" i="6"/>
  <c r="K7" i="6"/>
  <c r="L51" i="2"/>
  <c r="M51" i="2"/>
  <c r="N51" i="2"/>
  <c r="O51" i="2"/>
  <c r="L52" i="2"/>
  <c r="M52" i="2"/>
  <c r="N52" i="2"/>
  <c r="O52" i="2"/>
  <c r="L53" i="2"/>
  <c r="M53" i="2"/>
  <c r="N53" i="2"/>
  <c r="O53" i="2"/>
  <c r="L54" i="2"/>
  <c r="M54" i="2"/>
  <c r="N54" i="2"/>
  <c r="O54" i="2"/>
  <c r="K54" i="2"/>
  <c r="K53" i="2"/>
  <c r="K52" i="2"/>
  <c r="K51" i="2"/>
  <c r="L30" i="2"/>
  <c r="M30" i="2"/>
  <c r="N30" i="2"/>
  <c r="O30" i="2"/>
  <c r="L31" i="2"/>
  <c r="M31" i="2"/>
  <c r="N31" i="2"/>
  <c r="O31" i="2"/>
  <c r="L32" i="2"/>
  <c r="M32" i="2"/>
  <c r="N32" i="2"/>
  <c r="O32" i="2"/>
  <c r="K32" i="2"/>
  <c r="K31" i="2"/>
  <c r="K30" i="2"/>
  <c r="L29" i="2"/>
  <c r="M29" i="2"/>
  <c r="N29" i="2"/>
  <c r="O29" i="2"/>
  <c r="K29" i="2"/>
  <c r="I4" i="1"/>
  <c r="J4" i="1"/>
  <c r="I5" i="1"/>
  <c r="J5" i="1"/>
  <c r="I6" i="1"/>
  <c r="J6" i="1"/>
  <c r="I7" i="1"/>
  <c r="J7" i="1"/>
  <c r="K6" i="2" a="1"/>
  <c r="K6" i="2" s="1"/>
  <c r="K7" i="2" a="1"/>
  <c r="K7" i="2" s="1"/>
  <c r="K5" i="2" a="1"/>
  <c r="K5" i="2" s="1"/>
  <c r="K4" i="2" a="1"/>
  <c r="K4" i="2" s="1"/>
  <c r="G53" i="2"/>
  <c r="F53" i="2"/>
  <c r="E53" i="2"/>
  <c r="D53" i="2"/>
  <c r="C53" i="2"/>
  <c r="G40" i="2"/>
  <c r="F40" i="2"/>
  <c r="E40" i="2"/>
  <c r="D40" i="2"/>
  <c r="C40" i="2"/>
  <c r="G27" i="2"/>
  <c r="F27" i="2"/>
  <c r="E27" i="2"/>
  <c r="D27" i="2"/>
  <c r="C27" i="2"/>
  <c r="D14" i="2"/>
  <c r="E14" i="2"/>
  <c r="F14" i="2"/>
  <c r="G14" i="2"/>
  <c r="C14" i="2"/>
  <c r="E15" i="1"/>
  <c r="J27" i="1" s="1"/>
  <c r="E16" i="1"/>
  <c r="J28" i="1" s="1"/>
  <c r="E17" i="1"/>
  <c r="E18" i="1"/>
  <c r="E19" i="1"/>
  <c r="E20" i="1"/>
  <c r="E21" i="1"/>
  <c r="E22" i="1"/>
  <c r="J34" i="1" s="1"/>
  <c r="E23" i="1"/>
  <c r="E24" i="1"/>
  <c r="E27" i="1"/>
  <c r="E28" i="1"/>
  <c r="E29" i="1"/>
  <c r="E30" i="1"/>
  <c r="K30" i="1" s="1"/>
  <c r="E31" i="1"/>
  <c r="E32" i="1"/>
  <c r="F36" i="1" s="1"/>
  <c r="E33" i="1"/>
  <c r="E34" i="1"/>
  <c r="K34" i="1" s="1"/>
  <c r="E35" i="1"/>
  <c r="K35" i="1" s="1"/>
  <c r="E36" i="1"/>
  <c r="E39" i="1"/>
  <c r="F43" i="1" s="1"/>
  <c r="E40" i="1"/>
  <c r="E41" i="1"/>
  <c r="E42" i="1"/>
  <c r="L30" i="1" s="1"/>
  <c r="E43" i="1"/>
  <c r="E44" i="1"/>
  <c r="E45" i="1"/>
  <c r="E46" i="1"/>
  <c r="L34" i="1" s="1"/>
  <c r="E47" i="1"/>
  <c r="E48" i="1"/>
  <c r="E4" i="1"/>
  <c r="E5" i="1"/>
  <c r="E6" i="1"/>
  <c r="E7" i="1"/>
  <c r="E8" i="1"/>
  <c r="E9" i="1"/>
  <c r="E10" i="1"/>
  <c r="F12" i="1" s="1"/>
  <c r="E11" i="1"/>
  <c r="E12" i="1"/>
  <c r="E3" i="1"/>
  <c r="L27" i="1" a="1"/>
  <c r="L27" i="1" s="1"/>
  <c r="K27" i="1" a="1"/>
  <c r="K29" i="1" s="1"/>
  <c r="K27" i="1"/>
  <c r="K28" i="1"/>
  <c r="K31" i="1"/>
  <c r="K32" i="1"/>
  <c r="K36" i="1"/>
  <c r="J27" i="1" a="1"/>
  <c r="J29" i="1" s="1"/>
  <c r="J30" i="1"/>
  <c r="J31" i="1"/>
  <c r="J32" i="1"/>
  <c r="J35" i="1"/>
  <c r="J36" i="1"/>
  <c r="I27" i="1" a="1"/>
  <c r="F31" i="1"/>
  <c r="F24" i="1"/>
  <c r="N6" i="2" l="1"/>
  <c r="M6" i="2"/>
  <c r="L6" i="2"/>
  <c r="O6" i="2"/>
  <c r="N7" i="2"/>
  <c r="M7" i="2"/>
  <c r="L7" i="2"/>
  <c r="O7" i="2"/>
  <c r="N5" i="2"/>
  <c r="M5" i="2"/>
  <c r="L5" i="2"/>
  <c r="O5" i="2"/>
  <c r="N4" i="2"/>
  <c r="M4" i="2"/>
  <c r="L4" i="2"/>
  <c r="O4" i="2"/>
  <c r="F19" i="1"/>
  <c r="F48" i="1"/>
  <c r="F7" i="1"/>
  <c r="I27" i="1"/>
  <c r="L33" i="1"/>
  <c r="L29" i="1"/>
  <c r="L36" i="1"/>
  <c r="L32" i="1"/>
  <c r="L28" i="1"/>
  <c r="L35" i="1"/>
  <c r="L31" i="1"/>
  <c r="K33" i="1"/>
  <c r="J33" i="1"/>
  <c r="I36" i="1"/>
  <c r="I32" i="1"/>
  <c r="I35" i="1"/>
  <c r="I31" i="1"/>
  <c r="I34" i="1"/>
  <c r="I30" i="1"/>
  <c r="I33" i="1"/>
  <c r="I29" i="1"/>
  <c r="I28" i="1"/>
</calcChain>
</file>

<file path=xl/sharedStrings.xml><?xml version="1.0" encoding="utf-8"?>
<sst xmlns="http://schemas.openxmlformats.org/spreadsheetml/2006/main" count="418" uniqueCount="65">
  <si>
    <t>FRIENDLY STAFF</t>
  </si>
  <si>
    <t>GOOD LOCATION</t>
  </si>
  <si>
    <t>CLEAN ROOMS</t>
  </si>
  <si>
    <t>ACCOMODATION FOR GOOD PRICE</t>
  </si>
  <si>
    <t>NOISE IN ROOMS</t>
  </si>
  <si>
    <t>BAD TV CHANNELS</t>
  </si>
  <si>
    <t>SMELL IN ROOMS</t>
  </si>
  <si>
    <t>DIRTY BATHROOMS</t>
  </si>
  <si>
    <t>COUNFUSION OF PARKING</t>
  </si>
  <si>
    <t>REVIEW</t>
  </si>
  <si>
    <t>Wrong theme</t>
  </si>
  <si>
    <t>Correct theme</t>
  </si>
  <si>
    <t>DELICIOUS FOOD</t>
  </si>
  <si>
    <t>original</t>
  </si>
  <si>
    <t>stop</t>
  </si>
  <si>
    <t>stem</t>
  </si>
  <si>
    <t>stop stem</t>
  </si>
  <si>
    <t>ORIGINAL</t>
  </si>
  <si>
    <t>STEMMED</t>
  </si>
  <si>
    <t>NO STOPWORDS</t>
  </si>
  <si>
    <t>NO STOPWORDS STEMMED</t>
  </si>
  <si>
    <t>Theme Precision</t>
  </si>
  <si>
    <t>Positive</t>
  </si>
  <si>
    <t>Negative</t>
  </si>
  <si>
    <t>Average</t>
  </si>
  <si>
    <t>Number of reviews</t>
  </si>
  <si>
    <t>s10</t>
  </si>
  <si>
    <t>s20</t>
  </si>
  <si>
    <t>s40</t>
  </si>
  <si>
    <t>PRECISION for different number of similar documents</t>
  </si>
  <si>
    <t>s80</t>
  </si>
  <si>
    <t>s160</t>
  </si>
  <si>
    <t>DataType</t>
  </si>
  <si>
    <t>CONFUSION OF PARKING</t>
  </si>
  <si>
    <t>10</t>
  </si>
  <si>
    <t>20</t>
  </si>
  <si>
    <t>40</t>
  </si>
  <si>
    <t>80</t>
  </si>
  <si>
    <t>160</t>
  </si>
  <si>
    <t>počet nejpodobnějších - 160</t>
  </si>
  <si>
    <t>5</t>
  </si>
  <si>
    <t>15</t>
  </si>
  <si>
    <t>25</t>
  </si>
  <si>
    <t>30</t>
  </si>
  <si>
    <t>35</t>
  </si>
  <si>
    <t>45</t>
  </si>
  <si>
    <t>50</t>
  </si>
  <si>
    <t>55</t>
  </si>
  <si>
    <t>60</t>
  </si>
  <si>
    <t>65</t>
  </si>
  <si>
    <t>70</t>
  </si>
  <si>
    <t>75</t>
  </si>
  <si>
    <t>85</t>
  </si>
  <si>
    <t>90</t>
  </si>
  <si>
    <t>95</t>
  </si>
  <si>
    <t>100</t>
  </si>
  <si>
    <t>recenze - DELICIOUS FOOD</t>
  </si>
  <si>
    <t>recenze -  SMELL IN ROOMS</t>
  </si>
  <si>
    <t>20 dimensions used</t>
  </si>
  <si>
    <t>Average values of precision</t>
  </si>
  <si>
    <t>Average values of precision for positive reviews</t>
  </si>
  <si>
    <t>Average values of precision for negative reviews</t>
  </si>
  <si>
    <t>LSI databáze</t>
  </si>
  <si>
    <t>Term-Document matice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</si>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</sst>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č_-;\-* #,##0.00\ _K_č_-;_-* &quot;-&quot;??\ _K_č_-;_-@_-"/>
    <numFmt numFmtId="164" formatCode="_-* #,##0.000\ _K_č_-;\-* #,##0.000\ _K_č_-;_-* &quot;-&quot;??\ _K_č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5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2" fillId="0" borderId="0" xfId="0" applyFont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0" fillId="0" borderId="15" xfId="0" applyBorder="1"/>
    <xf numFmtId="0" fontId="0" fillId="0" borderId="14" xfId="0" applyBorder="1"/>
    <xf numFmtId="0" fontId="0" fillId="0" borderId="0" xfId="0" applyAlignment="1">
      <alignment wrapText="1"/>
    </xf>
    <xf numFmtId="0" fontId="1" fillId="0" borderId="15" xfId="0" applyFont="1" applyBorder="1" applyAlignment="1">
      <alignment horizontal="center" vertical="center" wrapText="1"/>
    </xf>
    <xf numFmtId="0" fontId="0" fillId="0" borderId="7" xfId="0" applyBorder="1"/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3" fontId="0" fillId="0" borderId="10" xfId="1" applyFont="1" applyBorder="1"/>
    <xf numFmtId="43" fontId="0" fillId="0" borderId="14" xfId="1" applyFont="1" applyBorder="1"/>
    <xf numFmtId="43" fontId="0" fillId="0" borderId="11" xfId="1" applyFont="1" applyBorder="1"/>
    <xf numFmtId="43" fontId="0" fillId="0" borderId="2" xfId="1" applyFont="1" applyBorder="1"/>
    <xf numFmtId="43" fontId="0" fillId="0" borderId="15" xfId="1" applyFont="1" applyBorder="1"/>
    <xf numFmtId="43" fontId="0" fillId="0" borderId="3" xfId="1" applyFont="1" applyBorder="1"/>
    <xf numFmtId="43" fontId="0" fillId="0" borderId="4" xfId="1" applyFont="1" applyBorder="1"/>
    <xf numFmtId="43" fontId="0" fillId="0" borderId="13" xfId="1" applyFont="1" applyBorder="1"/>
    <xf numFmtId="49" fontId="1" fillId="0" borderId="6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3" fontId="0" fillId="0" borderId="0" xfId="1" applyFont="1" applyBorder="1"/>
    <xf numFmtId="49" fontId="1" fillId="0" borderId="10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164" fontId="0" fillId="0" borderId="0" xfId="1" applyNumberFormat="1" applyFont="1" applyBorder="1"/>
    <xf numFmtId="43" fontId="0" fillId="0" borderId="12" xfId="1" applyFont="1" applyBorder="1"/>
    <xf numFmtId="43" fontId="0" fillId="0" borderId="1" xfId="1" applyFont="1" applyBorder="1"/>
    <xf numFmtId="43" fontId="0" fillId="0" borderId="5" xfId="1" applyFont="1" applyBorder="1"/>
    <xf numFmtId="0" fontId="1" fillId="0" borderId="9" xfId="0" applyFont="1" applyBorder="1"/>
    <xf numFmtId="49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/>
  </cellXfs>
  <cellStyles count="2">
    <cellStyle name="Čárka" xfId="1" builtinId="3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Průměrné hodnoty</a:t>
            </a:r>
            <a:r>
              <a:rPr lang="cs-CZ" baseline="0"/>
              <a:t> precision pro skupiny pozitivních a negativních recenzí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'SVD Themes'!$I$3</c:f>
              <c:strCache>
                <c:ptCount val="1"/>
                <c:pt idx="0">
                  <c:v>Positive</c:v>
                </c:pt>
              </c:strCache>
            </c:strRef>
          </c:tx>
          <c:invertIfNegative val="0"/>
          <c:cat>
            <c:strRef>
              <c:f>'SVD Themes'!$H$4:$H$7</c:f>
              <c:strCache>
                <c:ptCount val="4"/>
                <c:pt idx="0">
                  <c:v>ORIGINAL</c:v>
                </c:pt>
                <c:pt idx="1">
                  <c:v>NO STOPWORDS</c:v>
                </c:pt>
                <c:pt idx="2">
                  <c:v>STEMMED</c:v>
                </c:pt>
                <c:pt idx="3">
                  <c:v>NO STOPWORDS STEMMED</c:v>
                </c:pt>
              </c:strCache>
            </c:strRef>
          </c:cat>
          <c:val>
            <c:numRef>
              <c:f>'SVD Themes'!$I$4:$I$7</c:f>
              <c:numCache>
                <c:formatCode>_(* #,##0.00_);_(* \(#,##0.00\);_(* "-"??_);_(@_)</c:formatCode>
                <c:ptCount val="4"/>
                <c:pt idx="0">
                  <c:v>0.9</c:v>
                </c:pt>
                <c:pt idx="1">
                  <c:v>0.91999999999999993</c:v>
                </c:pt>
                <c:pt idx="2">
                  <c:v>0.96</c:v>
                </c:pt>
                <c:pt idx="3">
                  <c:v>0.97</c:v>
                </c:pt>
              </c:numCache>
            </c:numRef>
          </c:val>
        </c:ser>
        <c:ser>
          <c:idx val="1"/>
          <c:order val="1"/>
          <c:tx>
            <c:strRef>
              <c:f>'SVD Themes'!$J$3</c:f>
              <c:strCache>
                <c:ptCount val="1"/>
                <c:pt idx="0">
                  <c:v>Negative</c:v>
                </c:pt>
              </c:strCache>
            </c:strRef>
          </c:tx>
          <c:invertIfNegative val="0"/>
          <c:cat>
            <c:strRef>
              <c:f>'SVD Themes'!$H$4:$H$7</c:f>
              <c:strCache>
                <c:ptCount val="4"/>
                <c:pt idx="0">
                  <c:v>ORIGINAL</c:v>
                </c:pt>
                <c:pt idx="1">
                  <c:v>NO STOPWORDS</c:v>
                </c:pt>
                <c:pt idx="2">
                  <c:v>STEMMED</c:v>
                </c:pt>
                <c:pt idx="3">
                  <c:v>NO STOPWORDS STEMMED</c:v>
                </c:pt>
              </c:strCache>
            </c:strRef>
          </c:cat>
          <c:val>
            <c:numRef>
              <c:f>'SVD Themes'!$J$4:$J$7</c:f>
              <c:numCache>
                <c:formatCode>_(* #,##0.00_);_(* \(#,##0.00\);_(* "-"??_);_(@_)</c:formatCode>
                <c:ptCount val="4"/>
                <c:pt idx="0">
                  <c:v>0.65</c:v>
                </c:pt>
                <c:pt idx="1">
                  <c:v>0.54</c:v>
                </c:pt>
                <c:pt idx="2">
                  <c:v>0.39</c:v>
                </c:pt>
                <c:pt idx="3">
                  <c:v>0.37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658816"/>
        <c:axId val="58660352"/>
      </c:barChart>
      <c:catAx>
        <c:axId val="58658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58660352"/>
        <c:crosses val="autoZero"/>
        <c:auto val="1"/>
        <c:lblAlgn val="ctr"/>
        <c:lblOffset val="100"/>
        <c:noMultiLvlLbl val="0"/>
      </c:catAx>
      <c:valAx>
        <c:axId val="58660352"/>
        <c:scaling>
          <c:orientation val="minMax"/>
          <c:max val="1"/>
          <c:min val="0"/>
        </c:scaling>
        <c:delete val="0"/>
        <c:axPos val="l"/>
        <c:majorGridlines/>
        <c:numFmt formatCode="_(* #,##0.00_);_(* \(#,##0.00\);_(* &quot;-&quot;??_);_(@_)" sourceLinked="1"/>
        <c:majorTickMark val="none"/>
        <c:minorTickMark val="none"/>
        <c:tickLblPos val="nextTo"/>
        <c:crossAx val="586588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Hodnoty precision pro konkrétní</a:t>
            </a:r>
            <a:r>
              <a:rPr lang="cs-CZ" baseline="0"/>
              <a:t> recenze</a:t>
            </a:r>
            <a:endParaRPr lang="cs-CZ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'SVD Themes'!$I$26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strRef>
              <c:f>'SVD Themes'!$H$27:$H$36</c:f>
              <c:strCache>
                <c:ptCount val="10"/>
                <c:pt idx="0">
                  <c:v>FRIENDLY STAFF</c:v>
                </c:pt>
                <c:pt idx="1">
                  <c:v>GOOD LOCATION</c:v>
                </c:pt>
                <c:pt idx="2">
                  <c:v>DELICIOUS FOOD</c:v>
                </c:pt>
                <c:pt idx="3">
                  <c:v>CLEAN ROOMS</c:v>
                </c:pt>
                <c:pt idx="4">
                  <c:v>ACCOMODATION FOR GOOD PRICE</c:v>
                </c:pt>
                <c:pt idx="5">
                  <c:v>NOISE IN ROOMS</c:v>
                </c:pt>
                <c:pt idx="6">
                  <c:v>BAD TV CHANNELS</c:v>
                </c:pt>
                <c:pt idx="7">
                  <c:v>SMELL IN ROOMS</c:v>
                </c:pt>
                <c:pt idx="8">
                  <c:v>DIRTY BATHROOMS</c:v>
                </c:pt>
                <c:pt idx="9">
                  <c:v>CONFUSION OF PARKING</c:v>
                </c:pt>
              </c:strCache>
            </c:strRef>
          </c:cat>
          <c:val>
            <c:numRef>
              <c:f>'SVD Themes'!$I$27:$I$36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0.55000000000000004</c:v>
                </c:pt>
                <c:pt idx="3">
                  <c:v>0.95</c:v>
                </c:pt>
                <c:pt idx="4">
                  <c:v>1</c:v>
                </c:pt>
                <c:pt idx="5">
                  <c:v>0.7</c:v>
                </c:pt>
                <c:pt idx="6">
                  <c:v>0.65</c:v>
                </c:pt>
                <c:pt idx="7">
                  <c:v>0.55000000000000004</c:v>
                </c:pt>
                <c:pt idx="8">
                  <c:v>0.65</c:v>
                </c:pt>
                <c:pt idx="9">
                  <c:v>0.7</c:v>
                </c:pt>
              </c:numCache>
            </c:numRef>
          </c:val>
        </c:ser>
        <c:ser>
          <c:idx val="1"/>
          <c:order val="1"/>
          <c:tx>
            <c:strRef>
              <c:f>'SVD Themes'!$J$26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strRef>
              <c:f>'SVD Themes'!$H$27:$H$36</c:f>
              <c:strCache>
                <c:ptCount val="10"/>
                <c:pt idx="0">
                  <c:v>FRIENDLY STAFF</c:v>
                </c:pt>
                <c:pt idx="1">
                  <c:v>GOOD LOCATION</c:v>
                </c:pt>
                <c:pt idx="2">
                  <c:v>DELICIOUS FOOD</c:v>
                </c:pt>
                <c:pt idx="3">
                  <c:v>CLEAN ROOMS</c:v>
                </c:pt>
                <c:pt idx="4">
                  <c:v>ACCOMODATION FOR GOOD PRICE</c:v>
                </c:pt>
                <c:pt idx="5">
                  <c:v>NOISE IN ROOMS</c:v>
                </c:pt>
                <c:pt idx="6">
                  <c:v>BAD TV CHANNELS</c:v>
                </c:pt>
                <c:pt idx="7">
                  <c:v>SMELL IN ROOMS</c:v>
                </c:pt>
                <c:pt idx="8">
                  <c:v>DIRTY BATHROOMS</c:v>
                </c:pt>
                <c:pt idx="9">
                  <c:v>CONFUSION OF PARKING</c:v>
                </c:pt>
              </c:strCache>
            </c:strRef>
          </c:cat>
          <c:val>
            <c:numRef>
              <c:f>'SVD Themes'!$J$27:$J$36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0.6</c:v>
                </c:pt>
                <c:pt idx="3">
                  <c:v>1</c:v>
                </c:pt>
                <c:pt idx="4">
                  <c:v>1</c:v>
                </c:pt>
                <c:pt idx="5">
                  <c:v>0.2</c:v>
                </c:pt>
                <c:pt idx="6">
                  <c:v>0.1</c:v>
                </c:pt>
                <c:pt idx="7">
                  <c:v>0.7</c:v>
                </c:pt>
                <c:pt idx="8">
                  <c:v>0.7</c:v>
                </c:pt>
                <c:pt idx="9">
                  <c:v>1</c:v>
                </c:pt>
              </c:numCache>
            </c:numRef>
          </c:val>
        </c:ser>
        <c:ser>
          <c:idx val="2"/>
          <c:order val="2"/>
          <c:tx>
            <c:strRef>
              <c:f>'SVD Themes'!$K$26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strRef>
              <c:f>'SVD Themes'!$H$27:$H$36</c:f>
              <c:strCache>
                <c:ptCount val="10"/>
                <c:pt idx="0">
                  <c:v>FRIENDLY STAFF</c:v>
                </c:pt>
                <c:pt idx="1">
                  <c:v>GOOD LOCATION</c:v>
                </c:pt>
                <c:pt idx="2">
                  <c:v>DELICIOUS FOOD</c:v>
                </c:pt>
                <c:pt idx="3">
                  <c:v>CLEAN ROOMS</c:v>
                </c:pt>
                <c:pt idx="4">
                  <c:v>ACCOMODATION FOR GOOD PRICE</c:v>
                </c:pt>
                <c:pt idx="5">
                  <c:v>NOISE IN ROOMS</c:v>
                </c:pt>
                <c:pt idx="6">
                  <c:v>BAD TV CHANNELS</c:v>
                </c:pt>
                <c:pt idx="7">
                  <c:v>SMELL IN ROOMS</c:v>
                </c:pt>
                <c:pt idx="8">
                  <c:v>DIRTY BATHROOMS</c:v>
                </c:pt>
                <c:pt idx="9">
                  <c:v>CONFUSION OF PARKING</c:v>
                </c:pt>
              </c:strCache>
            </c:strRef>
          </c:cat>
          <c:val>
            <c:numRef>
              <c:f>'SVD Themes'!$K$27:$K$36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0.8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0.1</c:v>
                </c:pt>
                <c:pt idx="7">
                  <c:v>0.8</c:v>
                </c:pt>
                <c:pt idx="8">
                  <c:v>1</c:v>
                </c:pt>
                <c:pt idx="9">
                  <c:v>0.05</c:v>
                </c:pt>
              </c:numCache>
            </c:numRef>
          </c:val>
        </c:ser>
        <c:ser>
          <c:idx val="3"/>
          <c:order val="3"/>
          <c:tx>
            <c:strRef>
              <c:f>'SVD Themes'!$L$26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strRef>
              <c:f>'SVD Themes'!$H$27:$H$36</c:f>
              <c:strCache>
                <c:ptCount val="10"/>
                <c:pt idx="0">
                  <c:v>FRIENDLY STAFF</c:v>
                </c:pt>
                <c:pt idx="1">
                  <c:v>GOOD LOCATION</c:v>
                </c:pt>
                <c:pt idx="2">
                  <c:v>DELICIOUS FOOD</c:v>
                </c:pt>
                <c:pt idx="3">
                  <c:v>CLEAN ROOMS</c:v>
                </c:pt>
                <c:pt idx="4">
                  <c:v>ACCOMODATION FOR GOOD PRICE</c:v>
                </c:pt>
                <c:pt idx="5">
                  <c:v>NOISE IN ROOMS</c:v>
                </c:pt>
                <c:pt idx="6">
                  <c:v>BAD TV CHANNELS</c:v>
                </c:pt>
                <c:pt idx="7">
                  <c:v>SMELL IN ROOMS</c:v>
                </c:pt>
                <c:pt idx="8">
                  <c:v>DIRTY BATHROOMS</c:v>
                </c:pt>
                <c:pt idx="9">
                  <c:v>CONFUSION OF PARKING</c:v>
                </c:pt>
              </c:strCache>
            </c:strRef>
          </c:cat>
          <c:val>
            <c:numRef>
              <c:f>'SVD Themes'!$L$27:$L$36</c:f>
              <c:numCache>
                <c:formatCode>General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0.85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0.1</c:v>
                </c:pt>
                <c:pt idx="7">
                  <c:v>0.75</c:v>
                </c:pt>
                <c:pt idx="8">
                  <c:v>1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716160"/>
        <c:axId val="58717696"/>
      </c:barChart>
      <c:catAx>
        <c:axId val="58716160"/>
        <c:scaling>
          <c:orientation val="minMax"/>
        </c:scaling>
        <c:delete val="0"/>
        <c:axPos val="b"/>
        <c:majorTickMark val="none"/>
        <c:minorTickMark val="none"/>
        <c:tickLblPos val="nextTo"/>
        <c:crossAx val="58717696"/>
        <c:crosses val="autoZero"/>
        <c:auto val="1"/>
        <c:lblAlgn val="ctr"/>
        <c:lblOffset val="100"/>
        <c:noMultiLvlLbl val="0"/>
      </c:catAx>
      <c:valAx>
        <c:axId val="58717696"/>
        <c:scaling>
          <c:orientation val="minMax"/>
          <c:max val="1"/>
          <c:min val="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587161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Průměrné hodnoty</a:t>
            </a:r>
            <a:r>
              <a:rPr lang="cs-CZ" baseline="0"/>
              <a:t> precision pro různý počet vyhledávaných dokumentů</a:t>
            </a:r>
            <a:endParaRPr lang="cs-CZ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058511104579512"/>
          <c:y val="0.29653944298629337"/>
          <c:w val="0.58908775892207976"/>
          <c:h val="0.58748067949839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'SVD Classes'!$J$4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strRef>
              <c:f>'SVD Classes'!$K$3:$O$3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'SVD Classes'!$K$4:$O$4</c:f>
              <c:numCache>
                <c:formatCode>_(* #,##0.00_);_(* \(#,##0.00\);_(* "-"??_);_(@_)</c:formatCode>
                <c:ptCount val="5"/>
                <c:pt idx="0">
                  <c:v>0.86999999999999988</c:v>
                </c:pt>
                <c:pt idx="1">
                  <c:v>0.86499999999999999</c:v>
                </c:pt>
                <c:pt idx="2">
                  <c:v>0.84249999999999992</c:v>
                </c:pt>
                <c:pt idx="3">
                  <c:v>0.81500000000000017</c:v>
                </c:pt>
                <c:pt idx="4">
                  <c:v>0.80059999999999998</c:v>
                </c:pt>
              </c:numCache>
            </c:numRef>
          </c:val>
        </c:ser>
        <c:ser>
          <c:idx val="1"/>
          <c:order val="1"/>
          <c:tx>
            <c:strRef>
              <c:f>'SVD Classes'!$J$5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strRef>
              <c:f>'SVD Classes'!$K$3:$O$3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'SVD Classes'!$K$5:$O$5</c:f>
              <c:numCache>
                <c:formatCode>_(* #,##0.00_);_(* \(#,##0.00\);_(* "-"??_);_(@_)</c:formatCode>
                <c:ptCount val="5"/>
                <c:pt idx="0">
                  <c:v>0.79999999999999993</c:v>
                </c:pt>
                <c:pt idx="1">
                  <c:v>0.74500000000000011</c:v>
                </c:pt>
                <c:pt idx="2">
                  <c:v>0.69500000000000006</c:v>
                </c:pt>
                <c:pt idx="3">
                  <c:v>0.66124999999999989</c:v>
                </c:pt>
                <c:pt idx="4">
                  <c:v>0.66560000000000008</c:v>
                </c:pt>
              </c:numCache>
            </c:numRef>
          </c:val>
        </c:ser>
        <c:ser>
          <c:idx val="2"/>
          <c:order val="2"/>
          <c:tx>
            <c:strRef>
              <c:f>'SVD Classes'!$J$6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strRef>
              <c:f>'SVD Classes'!$K$3:$O$3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'SVD Classes'!$K$6:$O$6</c:f>
              <c:numCache>
                <c:formatCode>_(* #,##0.00_);_(* \(#,##0.00\);_(* "-"??_);_(@_)</c:formatCode>
                <c:ptCount val="5"/>
                <c:pt idx="0">
                  <c:v>0.64311000000000007</c:v>
                </c:pt>
                <c:pt idx="1">
                  <c:v>0.64311000000000007</c:v>
                </c:pt>
                <c:pt idx="2">
                  <c:v>0.64311000000000007</c:v>
                </c:pt>
                <c:pt idx="3">
                  <c:v>0.64311000000000007</c:v>
                </c:pt>
                <c:pt idx="4">
                  <c:v>0.64311000000000007</c:v>
                </c:pt>
              </c:numCache>
            </c:numRef>
          </c:val>
        </c:ser>
        <c:ser>
          <c:idx val="3"/>
          <c:order val="3"/>
          <c:tx>
            <c:strRef>
              <c:f>'SVD Classes'!$J$7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strRef>
              <c:f>'SVD Classes'!$K$3:$O$3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'SVD Classes'!$K$7:$O$7</c:f>
              <c:numCache>
                <c:formatCode>_(* #,##0.00_);_(* \(#,##0.00\);_(* "-"??_);_(@_)</c:formatCode>
                <c:ptCount val="5"/>
                <c:pt idx="0">
                  <c:v>0.63</c:v>
                </c:pt>
                <c:pt idx="1">
                  <c:v>0.65000000000000013</c:v>
                </c:pt>
                <c:pt idx="2">
                  <c:v>0.66999999999999993</c:v>
                </c:pt>
                <c:pt idx="3">
                  <c:v>0.65625</c:v>
                </c:pt>
                <c:pt idx="4">
                  <c:v>0.64311000000000007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920768"/>
        <c:axId val="59922304"/>
      </c:barChart>
      <c:catAx>
        <c:axId val="59920768"/>
        <c:scaling>
          <c:orientation val="minMax"/>
        </c:scaling>
        <c:delete val="0"/>
        <c:axPos val="b"/>
        <c:majorTickMark val="none"/>
        <c:minorTickMark val="none"/>
        <c:tickLblPos val="nextTo"/>
        <c:crossAx val="59922304"/>
        <c:crosses val="autoZero"/>
        <c:auto val="1"/>
        <c:lblAlgn val="ctr"/>
        <c:lblOffset val="100"/>
        <c:noMultiLvlLbl val="0"/>
      </c:catAx>
      <c:valAx>
        <c:axId val="59922304"/>
        <c:scaling>
          <c:orientation val="minMax"/>
          <c:max val="1"/>
          <c:min val="0"/>
        </c:scaling>
        <c:delete val="0"/>
        <c:axPos val="l"/>
        <c:majorGridlines/>
        <c:numFmt formatCode="_(* #,##0.00_);_(* \(#,##0.00\);_(* &quot;-&quot;??_);_(@_)" sourceLinked="1"/>
        <c:majorTickMark val="out"/>
        <c:minorTickMark val="none"/>
        <c:tickLblPos val="nextTo"/>
        <c:crossAx val="59920768"/>
        <c:crosses val="autoZero"/>
        <c:crossBetween val="between"/>
        <c:majorUnit val="0.1"/>
      </c:valAx>
    </c:plotArea>
    <c:legend>
      <c:legendPos val="r"/>
      <c:layout>
        <c:manualLayout>
          <c:xMode val="edge"/>
          <c:yMode val="edge"/>
          <c:x val="0.7249119007471807"/>
          <c:y val="0.41346821230679498"/>
          <c:w val="0.24627342996663729"/>
          <c:h val="0.43672061825605135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Pozitivní recenze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'SVD Classes'!$J$29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strRef>
              <c:f>'SVD Classes'!$K$28:$O$28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'SVD Classes'!$K$29:$O$29</c:f>
              <c:numCache>
                <c:formatCode>_(* #,##0.00_);_(* \(#,##0.00\);_(* "-"??_);_(@_)</c:formatCode>
                <c:ptCount val="5"/>
                <c:pt idx="0">
                  <c:v>0.9</c:v>
                </c:pt>
                <c:pt idx="1">
                  <c:v>0.90999999999999992</c:v>
                </c:pt>
                <c:pt idx="2">
                  <c:v>0.88500000000000001</c:v>
                </c:pt>
                <c:pt idx="3">
                  <c:v>0.8500000000000002</c:v>
                </c:pt>
                <c:pt idx="4">
                  <c:v>0.84621999999999997</c:v>
                </c:pt>
              </c:numCache>
            </c:numRef>
          </c:val>
        </c:ser>
        <c:ser>
          <c:idx val="1"/>
          <c:order val="1"/>
          <c:tx>
            <c:strRef>
              <c:f>'SVD Classes'!$J$30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strRef>
              <c:f>'SVD Classes'!$K$28:$O$28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'SVD Classes'!$K$30:$O$30</c:f>
              <c:numCache>
                <c:formatCode>_(* #,##0.00_);_(* \(#,##0.00\);_(* "-"??_);_(@_)</c:formatCode>
                <c:ptCount val="5"/>
                <c:pt idx="0">
                  <c:v>0.83999999999999986</c:v>
                </c:pt>
                <c:pt idx="1">
                  <c:v>0.73000000000000009</c:v>
                </c:pt>
                <c:pt idx="2">
                  <c:v>0.73000000000000009</c:v>
                </c:pt>
                <c:pt idx="3">
                  <c:v>0.7350000000000001</c:v>
                </c:pt>
                <c:pt idx="4">
                  <c:v>0.76246000000000014</c:v>
                </c:pt>
              </c:numCache>
            </c:numRef>
          </c:val>
        </c:ser>
        <c:ser>
          <c:idx val="2"/>
          <c:order val="2"/>
          <c:tx>
            <c:strRef>
              <c:f>'SVD Classes'!$J$31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strRef>
              <c:f>'SVD Classes'!$K$28:$O$28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'SVD Classes'!$K$31:$O$31</c:f>
              <c:numCache>
                <c:formatCode>_(* #,##0.00_);_(* \(#,##0.00\);_(* "-"??_);_(@_)</c:formatCode>
                <c:ptCount val="5"/>
                <c:pt idx="0">
                  <c:v>0.65999999999999992</c:v>
                </c:pt>
                <c:pt idx="1">
                  <c:v>0.65000000000000013</c:v>
                </c:pt>
                <c:pt idx="2">
                  <c:v>0.69000000000000006</c:v>
                </c:pt>
                <c:pt idx="3">
                  <c:v>0.66</c:v>
                </c:pt>
                <c:pt idx="4">
                  <c:v>0.62748000000000004</c:v>
                </c:pt>
              </c:numCache>
            </c:numRef>
          </c:val>
        </c:ser>
        <c:ser>
          <c:idx val="3"/>
          <c:order val="3"/>
          <c:tx>
            <c:strRef>
              <c:f>'SVD Classes'!$J$32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strRef>
              <c:f>'SVD Classes'!$K$28:$O$28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'SVD Classes'!$K$32:$O$32</c:f>
              <c:numCache>
                <c:formatCode>_(* #,##0.00_);_(* \(#,##0.00\);_(* "-"??_);_(@_)</c:formatCode>
                <c:ptCount val="5"/>
                <c:pt idx="0">
                  <c:v>0.65999999999999992</c:v>
                </c:pt>
                <c:pt idx="1">
                  <c:v>0.65000000000000013</c:v>
                </c:pt>
                <c:pt idx="2">
                  <c:v>0.69000000000000006</c:v>
                </c:pt>
                <c:pt idx="3">
                  <c:v>0.66</c:v>
                </c:pt>
                <c:pt idx="4">
                  <c:v>0.62748000000000004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957632"/>
        <c:axId val="59959168"/>
      </c:barChart>
      <c:catAx>
        <c:axId val="59957632"/>
        <c:scaling>
          <c:orientation val="minMax"/>
        </c:scaling>
        <c:delete val="0"/>
        <c:axPos val="b"/>
        <c:majorTickMark val="none"/>
        <c:minorTickMark val="none"/>
        <c:tickLblPos val="nextTo"/>
        <c:crossAx val="59959168"/>
        <c:crosses val="autoZero"/>
        <c:auto val="1"/>
        <c:lblAlgn val="ctr"/>
        <c:lblOffset val="100"/>
        <c:noMultiLvlLbl val="0"/>
      </c:catAx>
      <c:valAx>
        <c:axId val="59959168"/>
        <c:scaling>
          <c:orientation val="minMax"/>
        </c:scaling>
        <c:delete val="0"/>
        <c:axPos val="l"/>
        <c:majorGridlines/>
        <c:numFmt formatCode="_(* #,##0.00_);_(* \(#,##0.00\);_(* &quot;-&quot;??_);_(@_)" sourceLinked="1"/>
        <c:majorTickMark val="none"/>
        <c:minorTickMark val="none"/>
        <c:tickLblPos val="nextTo"/>
        <c:crossAx val="599576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Negativní recenze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'SVD Classes'!$J$51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strRef>
              <c:f>'SVD Classes'!$K$50:$O$50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'SVD Classes'!$K$51:$O$51</c:f>
              <c:numCache>
                <c:formatCode>_(* #,##0.00_);_(* \(#,##0.00\);_(* "-"??_);_(@_)</c:formatCode>
                <c:ptCount val="5"/>
                <c:pt idx="0">
                  <c:v>0.84000000000000008</c:v>
                </c:pt>
                <c:pt idx="1">
                  <c:v>0.82000000000000006</c:v>
                </c:pt>
                <c:pt idx="2">
                  <c:v>0.8</c:v>
                </c:pt>
                <c:pt idx="3">
                  <c:v>0.78</c:v>
                </c:pt>
                <c:pt idx="4">
                  <c:v>0.75497999999999998</c:v>
                </c:pt>
              </c:numCache>
            </c:numRef>
          </c:val>
        </c:ser>
        <c:ser>
          <c:idx val="1"/>
          <c:order val="1"/>
          <c:tx>
            <c:strRef>
              <c:f>'SVD Classes'!$J$52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strRef>
              <c:f>'SVD Classes'!$K$50:$O$50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'SVD Classes'!$K$52:$O$52</c:f>
              <c:numCache>
                <c:formatCode>_(* #,##0.00_);_(* \(#,##0.00\);_(* "-"??_);_(@_)</c:formatCode>
                <c:ptCount val="5"/>
                <c:pt idx="0">
                  <c:v>0.76</c:v>
                </c:pt>
                <c:pt idx="1">
                  <c:v>0.76000000000000012</c:v>
                </c:pt>
                <c:pt idx="2">
                  <c:v>0.65999999999999992</c:v>
                </c:pt>
                <c:pt idx="3">
                  <c:v>0.58749999999999991</c:v>
                </c:pt>
                <c:pt idx="4">
                  <c:v>0.56874000000000002</c:v>
                </c:pt>
              </c:numCache>
            </c:numRef>
          </c:val>
        </c:ser>
        <c:ser>
          <c:idx val="2"/>
          <c:order val="2"/>
          <c:tx>
            <c:strRef>
              <c:f>'SVD Classes'!$J$53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strRef>
              <c:f>'SVD Classes'!$K$50:$O$50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'SVD Classes'!$K$53:$O$53</c:f>
              <c:numCache>
                <c:formatCode>_(* #,##0.00_);_(* \(#,##0.00\);_(* "-"??_);_(@_)</c:formatCode>
                <c:ptCount val="5"/>
                <c:pt idx="0">
                  <c:v>0.6</c:v>
                </c:pt>
                <c:pt idx="1">
                  <c:v>0.64999999999999991</c:v>
                </c:pt>
                <c:pt idx="2">
                  <c:v>0.65</c:v>
                </c:pt>
                <c:pt idx="3">
                  <c:v>0.65250000000000008</c:v>
                </c:pt>
                <c:pt idx="4">
                  <c:v>0.65873999999999999</c:v>
                </c:pt>
              </c:numCache>
            </c:numRef>
          </c:val>
        </c:ser>
        <c:ser>
          <c:idx val="3"/>
          <c:order val="3"/>
          <c:tx>
            <c:strRef>
              <c:f>'SVD Classes'!$J$54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strRef>
              <c:f>'SVD Classes'!$K$50:$O$50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'SVD Classes'!$K$54:$O$54</c:f>
              <c:numCache>
                <c:formatCode>_(* #,##0.00_);_(* \(#,##0.00\);_(* "-"??_);_(@_)</c:formatCode>
                <c:ptCount val="5"/>
                <c:pt idx="0">
                  <c:v>0.6</c:v>
                </c:pt>
                <c:pt idx="1">
                  <c:v>0.64999999999999991</c:v>
                </c:pt>
                <c:pt idx="2">
                  <c:v>0.65</c:v>
                </c:pt>
                <c:pt idx="3">
                  <c:v>0.65250000000000008</c:v>
                </c:pt>
                <c:pt idx="4">
                  <c:v>0.65873999999999999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532608"/>
        <c:axId val="60534144"/>
      </c:barChart>
      <c:catAx>
        <c:axId val="60532608"/>
        <c:scaling>
          <c:orientation val="minMax"/>
        </c:scaling>
        <c:delete val="0"/>
        <c:axPos val="b"/>
        <c:majorTickMark val="none"/>
        <c:minorTickMark val="none"/>
        <c:tickLblPos val="nextTo"/>
        <c:crossAx val="60534144"/>
        <c:crosses val="autoZero"/>
        <c:auto val="1"/>
        <c:lblAlgn val="ctr"/>
        <c:lblOffset val="100"/>
        <c:noMultiLvlLbl val="0"/>
      </c:catAx>
      <c:valAx>
        <c:axId val="60534144"/>
        <c:scaling>
          <c:orientation val="minMax"/>
        </c:scaling>
        <c:delete val="0"/>
        <c:axPos val="l"/>
        <c:majorGridlines/>
        <c:numFmt formatCode="_(* #,##0.00_);_(* \(#,##0.00\);_(* &quot;-&quot;??_);_(@_)" sourceLinked="1"/>
        <c:majorTickMark val="none"/>
        <c:minorTickMark val="none"/>
        <c:tickLblPos val="nextTo"/>
        <c:crossAx val="605326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SMELL</a:t>
            </a:r>
            <a:r>
              <a:rPr lang="cs-CZ" baseline="0"/>
              <a:t> IN ROOMS</a:t>
            </a:r>
            <a:endParaRPr lang="cs-CZ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'SVD Dimensions'!$A$1:$A$20</c:f>
              <c:strCach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strCache>
            </c:strRef>
          </c:cat>
          <c:val>
            <c:numRef>
              <c:f>'SVD Dimensions'!$B$1:$B$20</c:f>
              <c:numCache>
                <c:formatCode>General</c:formatCode>
                <c:ptCount val="20"/>
                <c:pt idx="0">
                  <c:v>0.875</c:v>
                </c:pt>
                <c:pt idx="1">
                  <c:v>0.89370000000000005</c:v>
                </c:pt>
                <c:pt idx="2">
                  <c:v>0.89370000000000005</c:v>
                </c:pt>
                <c:pt idx="3">
                  <c:v>0.92500000000000004</c:v>
                </c:pt>
                <c:pt idx="4">
                  <c:v>0.88749999999999996</c:v>
                </c:pt>
                <c:pt idx="5">
                  <c:v>0.88119999999999998</c:v>
                </c:pt>
                <c:pt idx="6">
                  <c:v>0.88119999999999998</c:v>
                </c:pt>
                <c:pt idx="7">
                  <c:v>0.88749999999999996</c:v>
                </c:pt>
                <c:pt idx="8">
                  <c:v>0.85619999999999996</c:v>
                </c:pt>
                <c:pt idx="9">
                  <c:v>0.85</c:v>
                </c:pt>
                <c:pt idx="10">
                  <c:v>0.84370000000000001</c:v>
                </c:pt>
                <c:pt idx="11">
                  <c:v>0.83750000000000002</c:v>
                </c:pt>
                <c:pt idx="12">
                  <c:v>0.83750000000000002</c:v>
                </c:pt>
                <c:pt idx="13">
                  <c:v>0.82499999999999996</c:v>
                </c:pt>
                <c:pt idx="14">
                  <c:v>0.8</c:v>
                </c:pt>
                <c:pt idx="15">
                  <c:v>0.82499999999999996</c:v>
                </c:pt>
                <c:pt idx="16">
                  <c:v>0.80620000000000003</c:v>
                </c:pt>
                <c:pt idx="17">
                  <c:v>0.82499999999999996</c:v>
                </c:pt>
                <c:pt idx="18">
                  <c:v>0.8</c:v>
                </c:pt>
                <c:pt idx="19">
                  <c:v>0.80620000000000003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60563840"/>
        <c:axId val="60565376"/>
      </c:barChart>
      <c:catAx>
        <c:axId val="60563840"/>
        <c:scaling>
          <c:orientation val="minMax"/>
        </c:scaling>
        <c:delete val="0"/>
        <c:axPos val="b"/>
        <c:majorTickMark val="none"/>
        <c:minorTickMark val="none"/>
        <c:tickLblPos val="nextTo"/>
        <c:crossAx val="60565376"/>
        <c:crosses val="autoZero"/>
        <c:auto val="1"/>
        <c:lblAlgn val="ctr"/>
        <c:lblOffset val="100"/>
        <c:noMultiLvlLbl val="0"/>
      </c:catAx>
      <c:valAx>
        <c:axId val="60565376"/>
        <c:scaling>
          <c:orientation val="minMax"/>
          <c:max val="1"/>
          <c:min val="0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605638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DELICIOUS</a:t>
            </a:r>
            <a:r>
              <a:rPr lang="cs-CZ" baseline="0"/>
              <a:t> FOOD</a:t>
            </a:r>
            <a:endParaRPr lang="cs-CZ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'SVD Dimensions'!$A$24:$A$43</c:f>
              <c:strCache>
                <c:ptCount val="2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</c:strCache>
            </c:strRef>
          </c:cat>
          <c:val>
            <c:numRef>
              <c:f>'SVD Dimensions'!$B$24:$B$43</c:f>
              <c:numCache>
                <c:formatCode>General</c:formatCode>
                <c:ptCount val="20"/>
                <c:pt idx="0">
                  <c:v>0.86250000000000004</c:v>
                </c:pt>
                <c:pt idx="1">
                  <c:v>0.94369999999999998</c:v>
                </c:pt>
                <c:pt idx="2">
                  <c:v>0.94369999999999998</c:v>
                </c:pt>
                <c:pt idx="3">
                  <c:v>0.96870000000000001</c:v>
                </c:pt>
                <c:pt idx="4">
                  <c:v>0.96250000000000002</c:v>
                </c:pt>
                <c:pt idx="5">
                  <c:v>0.96870000000000001</c:v>
                </c:pt>
                <c:pt idx="6">
                  <c:v>0.97499999999999998</c:v>
                </c:pt>
                <c:pt idx="7">
                  <c:v>0.9</c:v>
                </c:pt>
                <c:pt idx="8">
                  <c:v>0.9</c:v>
                </c:pt>
                <c:pt idx="9">
                  <c:v>0.88119999999999998</c:v>
                </c:pt>
                <c:pt idx="10">
                  <c:v>0.8125</c:v>
                </c:pt>
                <c:pt idx="11">
                  <c:v>0.80620000000000003</c:v>
                </c:pt>
                <c:pt idx="12">
                  <c:v>0.80620000000000003</c:v>
                </c:pt>
                <c:pt idx="13">
                  <c:v>0.8</c:v>
                </c:pt>
                <c:pt idx="14">
                  <c:v>0.85</c:v>
                </c:pt>
                <c:pt idx="15">
                  <c:v>0.82499999999999996</c:v>
                </c:pt>
                <c:pt idx="16">
                  <c:v>0.82499999999999996</c:v>
                </c:pt>
                <c:pt idx="17">
                  <c:v>0.8</c:v>
                </c:pt>
                <c:pt idx="18">
                  <c:v>0.82499999999999996</c:v>
                </c:pt>
                <c:pt idx="19">
                  <c:v>0.82499999999999996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axId val="60597376"/>
        <c:axId val="60598912"/>
      </c:barChart>
      <c:catAx>
        <c:axId val="60597376"/>
        <c:scaling>
          <c:orientation val="minMax"/>
        </c:scaling>
        <c:delete val="0"/>
        <c:axPos val="b"/>
        <c:majorTickMark val="none"/>
        <c:minorTickMark val="none"/>
        <c:tickLblPos val="nextTo"/>
        <c:crossAx val="60598912"/>
        <c:crosses val="autoZero"/>
        <c:auto val="1"/>
        <c:lblAlgn val="ctr"/>
        <c:lblOffset val="100"/>
        <c:noMultiLvlLbl val="0"/>
      </c:catAx>
      <c:valAx>
        <c:axId val="60598912"/>
        <c:scaling>
          <c:orientation val="minMax"/>
          <c:max val="1"/>
          <c:min val="0.5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605973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'OM classes'!$J$4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strRef>
              <c:f>'OM classes'!$K$3:$O$3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'OM classes'!$K$4:$O$4</c:f>
              <c:numCache>
                <c:formatCode>_(* #,##0.00_);_(* \(#,##0.00\);_(* "-"??_);_(@_)</c:formatCode>
                <c:ptCount val="5"/>
                <c:pt idx="0">
                  <c:v>0.82</c:v>
                </c:pt>
                <c:pt idx="1">
                  <c:v>0.75000000000000011</c:v>
                </c:pt>
                <c:pt idx="2">
                  <c:v>0.72</c:v>
                </c:pt>
                <c:pt idx="3">
                  <c:v>0.71000000000000008</c:v>
                </c:pt>
                <c:pt idx="4">
                  <c:v>0.70184999999999997</c:v>
                </c:pt>
              </c:numCache>
            </c:numRef>
          </c:val>
        </c:ser>
        <c:ser>
          <c:idx val="1"/>
          <c:order val="1"/>
          <c:tx>
            <c:strRef>
              <c:f>'OM classes'!$J$5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strRef>
              <c:f>'OM classes'!$K$3:$O$3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'OM classes'!$K$5:$O$5</c:f>
              <c:numCache>
                <c:formatCode>_(* #,##0.00_);_(* \(#,##0.00\);_(* "-"??_);_(@_)</c:formatCode>
                <c:ptCount val="5"/>
                <c:pt idx="0">
                  <c:v>0.71</c:v>
                </c:pt>
                <c:pt idx="1">
                  <c:v>0.66</c:v>
                </c:pt>
                <c:pt idx="2">
                  <c:v>0.65249999999999997</c:v>
                </c:pt>
                <c:pt idx="3">
                  <c:v>0.61999999999999988</c:v>
                </c:pt>
                <c:pt idx="4">
                  <c:v>0.61559999999999993</c:v>
                </c:pt>
              </c:numCache>
            </c:numRef>
          </c:val>
        </c:ser>
        <c:ser>
          <c:idx val="2"/>
          <c:order val="2"/>
          <c:tx>
            <c:strRef>
              <c:f>'OM classes'!$J$6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strRef>
              <c:f>'OM classes'!$K$3:$O$3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'OM classes'!$K$6:$O$6</c:f>
              <c:numCache>
                <c:formatCode>_(* #,##0.00_);_(* \(#,##0.00\);_(* "-"??_);_(@_)</c:formatCode>
                <c:ptCount val="5"/>
                <c:pt idx="0">
                  <c:v>0.70121999999999995</c:v>
                </c:pt>
                <c:pt idx="1">
                  <c:v>0.70121999999999995</c:v>
                </c:pt>
                <c:pt idx="2">
                  <c:v>0.70121999999999995</c:v>
                </c:pt>
                <c:pt idx="3">
                  <c:v>0.70121999999999995</c:v>
                </c:pt>
                <c:pt idx="4">
                  <c:v>0.70121999999999995</c:v>
                </c:pt>
              </c:numCache>
            </c:numRef>
          </c:val>
        </c:ser>
        <c:ser>
          <c:idx val="3"/>
          <c:order val="3"/>
          <c:tx>
            <c:strRef>
              <c:f>'OM classes'!$J$7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strRef>
              <c:f>'OM classes'!$K$3:$O$3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'OM classes'!$K$7:$O$7</c:f>
              <c:numCache>
                <c:formatCode>_(* #,##0.00_);_(* \(#,##0.00\);_(* "-"??_);_(@_)</c:formatCode>
                <c:ptCount val="5"/>
                <c:pt idx="0">
                  <c:v>0.67999999999999994</c:v>
                </c:pt>
                <c:pt idx="1">
                  <c:v>0.73</c:v>
                </c:pt>
                <c:pt idx="2">
                  <c:v>0.74749999999999994</c:v>
                </c:pt>
                <c:pt idx="3">
                  <c:v>0.70874999999999999</c:v>
                </c:pt>
                <c:pt idx="4">
                  <c:v>0.69686000000000003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702912"/>
        <c:axId val="83704448"/>
      </c:barChart>
      <c:catAx>
        <c:axId val="83702912"/>
        <c:scaling>
          <c:orientation val="minMax"/>
        </c:scaling>
        <c:delete val="0"/>
        <c:axPos val="b"/>
        <c:majorTickMark val="out"/>
        <c:minorTickMark val="none"/>
        <c:tickLblPos val="nextTo"/>
        <c:crossAx val="83704448"/>
        <c:crosses val="autoZero"/>
        <c:auto val="1"/>
        <c:lblAlgn val="ctr"/>
        <c:lblOffset val="100"/>
        <c:noMultiLvlLbl val="0"/>
      </c:catAx>
      <c:valAx>
        <c:axId val="83704448"/>
        <c:scaling>
          <c:orientation val="minMax"/>
        </c:scaling>
        <c:delete val="0"/>
        <c:axPos val="l"/>
        <c:majorGridlines/>
        <c:numFmt formatCode="_(* #,##0.00_);_(* \(#,##0.00\);_(* &quot;-&quot;??_);_(@_)" sourceLinked="1"/>
        <c:majorTickMark val="out"/>
        <c:minorTickMark val="none"/>
        <c:tickLblPos val="nextTo"/>
        <c:crossAx val="837029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'OM classes'!$J$29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strRef>
              <c:f>'OM classes'!$K$28:$O$28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'OM classes'!$K$29:$O$29</c:f>
              <c:numCache>
                <c:formatCode>_(* #,##0.00_);_(* \(#,##0.00\);_(* "-"??_);_(@_)</c:formatCode>
                <c:ptCount val="5"/>
                <c:pt idx="0">
                  <c:v>0.9</c:v>
                </c:pt>
                <c:pt idx="1">
                  <c:v>0.87000000000000011</c:v>
                </c:pt>
                <c:pt idx="2">
                  <c:v>0.86999999999999988</c:v>
                </c:pt>
                <c:pt idx="3">
                  <c:v>0.87750000000000006</c:v>
                </c:pt>
                <c:pt idx="4">
                  <c:v>0.87622</c:v>
                </c:pt>
              </c:numCache>
            </c:numRef>
          </c:val>
        </c:ser>
        <c:ser>
          <c:idx val="1"/>
          <c:order val="1"/>
          <c:tx>
            <c:strRef>
              <c:f>'OM classes'!$J$30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strRef>
              <c:f>'OM classes'!$K$28:$O$28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'OM classes'!$K$30:$O$30</c:f>
              <c:numCache>
                <c:formatCode>_(* #,##0.00_);_(* \(#,##0.00\);_(* "-"??_);_(@_)</c:formatCode>
                <c:ptCount val="5"/>
                <c:pt idx="0">
                  <c:v>0.87999999999999989</c:v>
                </c:pt>
                <c:pt idx="1">
                  <c:v>0.86999999999999988</c:v>
                </c:pt>
                <c:pt idx="2">
                  <c:v>0.89</c:v>
                </c:pt>
                <c:pt idx="3">
                  <c:v>0.86250000000000004</c:v>
                </c:pt>
                <c:pt idx="4">
                  <c:v>0.84621999999999997</c:v>
                </c:pt>
              </c:numCache>
            </c:numRef>
          </c:val>
        </c:ser>
        <c:ser>
          <c:idx val="2"/>
          <c:order val="2"/>
          <c:tx>
            <c:strRef>
              <c:f>'OM classes'!$J$31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strRef>
              <c:f>'OM classes'!$K$28:$O$28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'OM classes'!$K$31:$O$31</c:f>
              <c:numCache>
                <c:formatCode>_(* #,##0.00_);_(* \(#,##0.00\);_(* "-"??_);_(@_)</c:formatCode>
                <c:ptCount val="5"/>
                <c:pt idx="0">
                  <c:v>0.8</c:v>
                </c:pt>
                <c:pt idx="1">
                  <c:v>0.84000000000000008</c:v>
                </c:pt>
                <c:pt idx="2">
                  <c:v>0.89499999999999991</c:v>
                </c:pt>
                <c:pt idx="3">
                  <c:v>0.85749999999999993</c:v>
                </c:pt>
                <c:pt idx="4">
                  <c:v>0.85246</c:v>
                </c:pt>
              </c:numCache>
            </c:numRef>
          </c:val>
        </c:ser>
        <c:ser>
          <c:idx val="3"/>
          <c:order val="3"/>
          <c:tx>
            <c:strRef>
              <c:f>'OM classes'!$J$32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strRef>
              <c:f>'OM classes'!$K$28:$O$28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'OM classes'!$K$32:$O$32</c:f>
              <c:numCache>
                <c:formatCode>_(* #,##0.00_);_(* \(#,##0.00\);_(* "-"??_);_(@_)</c:formatCode>
                <c:ptCount val="5"/>
                <c:pt idx="0">
                  <c:v>0.78</c:v>
                </c:pt>
                <c:pt idx="1">
                  <c:v>0.82000000000000006</c:v>
                </c:pt>
                <c:pt idx="2">
                  <c:v>0.86499999999999999</c:v>
                </c:pt>
                <c:pt idx="3">
                  <c:v>0.83000000000000007</c:v>
                </c:pt>
                <c:pt idx="4">
                  <c:v>0.84374000000000005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129856"/>
        <c:axId val="81131392"/>
      </c:barChart>
      <c:catAx>
        <c:axId val="81129856"/>
        <c:scaling>
          <c:orientation val="minMax"/>
        </c:scaling>
        <c:delete val="0"/>
        <c:axPos val="b"/>
        <c:majorTickMark val="out"/>
        <c:minorTickMark val="none"/>
        <c:tickLblPos val="nextTo"/>
        <c:crossAx val="81131392"/>
        <c:crosses val="autoZero"/>
        <c:auto val="1"/>
        <c:lblAlgn val="ctr"/>
        <c:lblOffset val="100"/>
        <c:noMultiLvlLbl val="0"/>
      </c:catAx>
      <c:valAx>
        <c:axId val="81131392"/>
        <c:scaling>
          <c:orientation val="minMax"/>
        </c:scaling>
        <c:delete val="0"/>
        <c:axPos val="l"/>
        <c:majorGridlines/>
        <c:numFmt formatCode="_(* #,##0.00_);_(* \(#,##0.00\);_(* &quot;-&quot;??_);_(@_)" sourceLinked="1"/>
        <c:majorTickMark val="out"/>
        <c:minorTickMark val="none"/>
        <c:tickLblPos val="nextTo"/>
        <c:crossAx val="811298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'OM classes'!$J$51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strRef>
              <c:f>'OM classes'!$K$50:$O$50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'OM classes'!$K$51:$O$51</c:f>
              <c:numCache>
                <c:formatCode>_(* #,##0.00_);_(* \(#,##0.00\);_(* "-"??_);_(@_)</c:formatCode>
                <c:ptCount val="5"/>
                <c:pt idx="0">
                  <c:v>0.74</c:v>
                </c:pt>
                <c:pt idx="1">
                  <c:v>0.63</c:v>
                </c:pt>
                <c:pt idx="2">
                  <c:v>0.57000000000000006</c:v>
                </c:pt>
                <c:pt idx="3">
                  <c:v>0.54249999999999998</c:v>
                </c:pt>
                <c:pt idx="4">
                  <c:v>0.52747999999999995</c:v>
                </c:pt>
              </c:numCache>
            </c:numRef>
          </c:val>
        </c:ser>
        <c:ser>
          <c:idx val="1"/>
          <c:order val="1"/>
          <c:tx>
            <c:strRef>
              <c:f>'OM classes'!$J$52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strRef>
              <c:f>'OM classes'!$K$50:$O$50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'OM classes'!$K$52:$O$52</c:f>
              <c:numCache>
                <c:formatCode>_(* #,##0.00_);_(* \(#,##0.00\);_(* "-"??_);_(@_)</c:formatCode>
                <c:ptCount val="5"/>
                <c:pt idx="0">
                  <c:v>0.53999999999999992</c:v>
                </c:pt>
                <c:pt idx="1">
                  <c:v>0.45</c:v>
                </c:pt>
                <c:pt idx="2">
                  <c:v>0.41500000000000004</c:v>
                </c:pt>
                <c:pt idx="3">
                  <c:v>0.37749999999999995</c:v>
                </c:pt>
                <c:pt idx="4">
                  <c:v>0.38497999999999999</c:v>
                </c:pt>
              </c:numCache>
            </c:numRef>
          </c:val>
        </c:ser>
        <c:ser>
          <c:idx val="2"/>
          <c:order val="2"/>
          <c:tx>
            <c:strRef>
              <c:f>'OM classes'!$J$53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strRef>
              <c:f>'OM classes'!$K$50:$O$50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'OM classes'!$K$53:$O$53</c:f>
              <c:numCache>
                <c:formatCode>_(* #,##0.00_);_(* \(#,##0.00\);_(* "-"??_);_(@_)</c:formatCode>
                <c:ptCount val="5"/>
                <c:pt idx="0">
                  <c:v>0.6</c:v>
                </c:pt>
                <c:pt idx="1">
                  <c:v>0.6</c:v>
                </c:pt>
                <c:pt idx="2">
                  <c:v>0.66499999999999992</c:v>
                </c:pt>
                <c:pt idx="3">
                  <c:v>0.59500000000000008</c:v>
                </c:pt>
                <c:pt idx="4">
                  <c:v>0.54997999999999991</c:v>
                </c:pt>
              </c:numCache>
            </c:numRef>
          </c:val>
        </c:ser>
        <c:ser>
          <c:idx val="3"/>
          <c:order val="3"/>
          <c:tx>
            <c:strRef>
              <c:f>'OM classes'!$J$54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strRef>
              <c:f>'OM classes'!$K$50:$O$50</c:f>
              <c:strCache>
                <c:ptCount val="5"/>
                <c:pt idx="0">
                  <c:v>10</c:v>
                </c:pt>
                <c:pt idx="1">
                  <c:v>20</c:v>
                </c:pt>
                <c:pt idx="2">
                  <c:v>40</c:v>
                </c:pt>
                <c:pt idx="3">
                  <c:v>80</c:v>
                </c:pt>
                <c:pt idx="4">
                  <c:v>160</c:v>
                </c:pt>
              </c:strCache>
            </c:strRef>
          </c:cat>
          <c:val>
            <c:numRef>
              <c:f>'OM classes'!$K$54:$O$54</c:f>
              <c:numCache>
                <c:formatCode>_(* #,##0.00_);_(* \(#,##0.00\);_(* "-"??_);_(@_)</c:formatCode>
                <c:ptCount val="5"/>
                <c:pt idx="0">
                  <c:v>0.57999999999999996</c:v>
                </c:pt>
                <c:pt idx="1">
                  <c:v>0.64</c:v>
                </c:pt>
                <c:pt idx="2">
                  <c:v>0.63</c:v>
                </c:pt>
                <c:pt idx="3">
                  <c:v>0.58750000000000002</c:v>
                </c:pt>
                <c:pt idx="4">
                  <c:v>0.54997999999999991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4861696"/>
        <c:axId val="64866560"/>
      </c:barChart>
      <c:catAx>
        <c:axId val="64861696"/>
        <c:scaling>
          <c:orientation val="minMax"/>
        </c:scaling>
        <c:delete val="0"/>
        <c:axPos val="b"/>
        <c:majorTickMark val="out"/>
        <c:minorTickMark val="none"/>
        <c:tickLblPos val="nextTo"/>
        <c:crossAx val="64866560"/>
        <c:crosses val="autoZero"/>
        <c:auto val="1"/>
        <c:lblAlgn val="ctr"/>
        <c:lblOffset val="100"/>
        <c:noMultiLvlLbl val="0"/>
      </c:catAx>
      <c:valAx>
        <c:axId val="64866560"/>
        <c:scaling>
          <c:orientation val="minMax"/>
        </c:scaling>
        <c:delete val="0"/>
        <c:axPos val="l"/>
        <c:majorGridlines/>
        <c:numFmt formatCode="_(* #,##0.00_);_(* \(#,##0.00\);_(* &quot;-&quot;??_);_(@_)" sourceLinked="1"/>
        <c:majorTickMark val="out"/>
        <c:minorTickMark val="none"/>
        <c:tickLblPos val="nextTo"/>
        <c:crossAx val="648616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'Comparision Classes'!$C$2</c:f>
              <c:strCache>
                <c:ptCount val="1"/>
                <c:pt idx="0">
                  <c:v>LSI databáze</c:v>
                </c:pt>
              </c:strCache>
            </c:strRef>
          </c:tx>
          <c:invertIfNegative val="0"/>
          <c:cat>
            <c:strRef>
              <c:f>'Comparision Classes'!$B$3:$B$6</c:f>
              <c:strCache>
                <c:ptCount val="4"/>
                <c:pt idx="0">
                  <c:v>ORIGINAL</c:v>
                </c:pt>
                <c:pt idx="1">
                  <c:v>NO STOPWORDS</c:v>
                </c:pt>
                <c:pt idx="2">
                  <c:v>STEMMED</c:v>
                </c:pt>
                <c:pt idx="3">
                  <c:v>NO STOPWORDS STEMMED</c:v>
                </c:pt>
              </c:strCache>
            </c:strRef>
          </c:cat>
          <c:val>
            <c:numRef>
              <c:f>'Comparision Classes'!$C$3:$C$6</c:f>
              <c:numCache>
                <c:formatCode>General</c:formatCode>
                <c:ptCount val="4"/>
                <c:pt idx="0">
                  <c:v>0.83862000000000003</c:v>
                </c:pt>
                <c:pt idx="1">
                  <c:v>0.71337000000000006</c:v>
                </c:pt>
                <c:pt idx="2">
                  <c:v>0.64987200000000001</c:v>
                </c:pt>
                <c:pt idx="3">
                  <c:v>0.64987200000000001</c:v>
                </c:pt>
              </c:numCache>
            </c:numRef>
          </c:val>
        </c:ser>
        <c:ser>
          <c:idx val="1"/>
          <c:order val="1"/>
          <c:tx>
            <c:strRef>
              <c:f>'Comparision Classes'!$D$2</c:f>
              <c:strCache>
                <c:ptCount val="1"/>
                <c:pt idx="0">
                  <c:v>Term-Document matice</c:v>
                </c:pt>
              </c:strCache>
            </c:strRef>
          </c:tx>
          <c:invertIfNegative val="0"/>
          <c:cat>
            <c:strRef>
              <c:f>'Comparision Classes'!$B$3:$B$6</c:f>
              <c:strCache>
                <c:ptCount val="4"/>
                <c:pt idx="0">
                  <c:v>ORIGINAL</c:v>
                </c:pt>
                <c:pt idx="1">
                  <c:v>NO STOPWORDS</c:v>
                </c:pt>
                <c:pt idx="2">
                  <c:v>STEMMED</c:v>
                </c:pt>
                <c:pt idx="3">
                  <c:v>NO STOPWORDS STEMMED</c:v>
                </c:pt>
              </c:strCache>
            </c:strRef>
          </c:cat>
          <c:val>
            <c:numRef>
              <c:f>'Comparision Classes'!$D$3:$D$6</c:f>
              <c:numCache>
                <c:formatCode>General</c:formatCode>
                <c:ptCount val="4"/>
                <c:pt idx="0">
                  <c:v>0.74036999999999997</c:v>
                </c:pt>
                <c:pt idx="1">
                  <c:v>0.65161999999999998</c:v>
                </c:pt>
                <c:pt idx="2">
                  <c:v>0.72549400000000008</c:v>
                </c:pt>
                <c:pt idx="3">
                  <c:v>0.71262199999999998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800384"/>
        <c:axId val="80908672"/>
      </c:barChart>
      <c:catAx>
        <c:axId val="80800384"/>
        <c:scaling>
          <c:orientation val="minMax"/>
        </c:scaling>
        <c:delete val="0"/>
        <c:axPos val="b"/>
        <c:majorTickMark val="out"/>
        <c:minorTickMark val="none"/>
        <c:tickLblPos val="nextTo"/>
        <c:crossAx val="80908672"/>
        <c:crosses val="autoZero"/>
        <c:auto val="1"/>
        <c:lblAlgn val="ctr"/>
        <c:lblOffset val="100"/>
        <c:noMultiLvlLbl val="0"/>
      </c:catAx>
      <c:valAx>
        <c:axId val="80908672"/>
        <c:scaling>
          <c:orientation val="minMax"/>
          <c:max val="1"/>
          <c:min val="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08003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</xdr:colOff>
      <xdr:row>8</xdr:row>
      <xdr:rowOff>28575</xdr:rowOff>
    </xdr:from>
    <xdr:to>
      <xdr:col>11</xdr:col>
      <xdr:colOff>723900</xdr:colOff>
      <xdr:row>23</xdr:row>
      <xdr:rowOff>47625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95250</xdr:colOff>
      <xdr:row>37</xdr:row>
      <xdr:rowOff>352425</xdr:rowOff>
    </xdr:from>
    <xdr:to>
      <xdr:col>11</xdr:col>
      <xdr:colOff>633412</xdr:colOff>
      <xdr:row>56</xdr:row>
      <xdr:rowOff>9525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347662</xdr:colOff>
      <xdr:row>10</xdr:row>
      <xdr:rowOff>161925</xdr:rowOff>
    </xdr:from>
    <xdr:to>
      <xdr:col>14</xdr:col>
      <xdr:colOff>628650</xdr:colOff>
      <xdr:row>25</xdr:row>
      <xdr:rowOff>47625</xdr:rowOff>
    </xdr:to>
    <xdr:graphicFrame macro="">
      <xdr:nvGraphicFramePr>
        <xdr:cNvPr id="8" name="Graf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881062</xdr:colOff>
      <xdr:row>33</xdr:row>
      <xdr:rowOff>9525</xdr:rowOff>
    </xdr:from>
    <xdr:to>
      <xdr:col>14</xdr:col>
      <xdr:colOff>576262</xdr:colOff>
      <xdr:row>47</xdr:row>
      <xdr:rowOff>85725</xdr:rowOff>
    </xdr:to>
    <xdr:graphicFrame macro="">
      <xdr:nvGraphicFramePr>
        <xdr:cNvPr id="9" name="Graf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966787</xdr:colOff>
      <xdr:row>55</xdr:row>
      <xdr:rowOff>47625</xdr:rowOff>
    </xdr:from>
    <xdr:to>
      <xdr:col>14</xdr:col>
      <xdr:colOff>661987</xdr:colOff>
      <xdr:row>69</xdr:row>
      <xdr:rowOff>123825</xdr:rowOff>
    </xdr:to>
    <xdr:graphicFrame macro="">
      <xdr:nvGraphicFramePr>
        <xdr:cNvPr id="10" name="Graf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90487</xdr:colOff>
      <xdr:row>4</xdr:row>
      <xdr:rowOff>171450</xdr:rowOff>
    </xdr:from>
    <xdr:to>
      <xdr:col>10</xdr:col>
      <xdr:colOff>395287</xdr:colOff>
      <xdr:row>19</xdr:row>
      <xdr:rowOff>57150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100012</xdr:colOff>
      <xdr:row>26</xdr:row>
      <xdr:rowOff>152400</xdr:rowOff>
    </xdr:from>
    <xdr:to>
      <xdr:col>10</xdr:col>
      <xdr:colOff>404812</xdr:colOff>
      <xdr:row>41</xdr:row>
      <xdr:rowOff>38100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552450</xdr:colOff>
      <xdr:row>8</xdr:row>
      <xdr:rowOff>123825</xdr:rowOff>
    </xdr:from>
    <xdr:to>
      <xdr:col>13</xdr:col>
      <xdr:colOff>619125</xdr:colOff>
      <xdr:row>23</xdr:row>
      <xdr:rowOff>9525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32</xdr:row>
      <xdr:rowOff>171450</xdr:rowOff>
    </xdr:from>
    <xdr:to>
      <xdr:col>13</xdr:col>
      <xdr:colOff>676275</xdr:colOff>
      <xdr:row>47</xdr:row>
      <xdr:rowOff>57150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142875</xdr:colOff>
      <xdr:row>55</xdr:row>
      <xdr:rowOff>76200</xdr:rowOff>
    </xdr:from>
    <xdr:to>
      <xdr:col>14</xdr:col>
      <xdr:colOff>123825</xdr:colOff>
      <xdr:row>69</xdr:row>
      <xdr:rowOff>152400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7</xdr:row>
      <xdr:rowOff>171450</xdr:rowOff>
    </xdr:from>
    <xdr:to>
      <xdr:col>4</xdr:col>
      <xdr:colOff>19050</xdr:colOff>
      <xdr:row>22</xdr:row>
      <xdr:rowOff>57150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N10" sqref="N10"/>
    </sheetView>
  </sheetViews>
  <sheetFormatPr defaultRowHeight="15" x14ac:dyDescent="0.25"/>
  <cols>
    <col min="2" max="2" width="38.42578125" customWidth="1"/>
    <col min="3" max="4" width="9.5703125" customWidth="1"/>
    <col min="8" max="8" width="32.140625" customWidth="1"/>
    <col min="9" max="9" width="13.28515625" customWidth="1"/>
    <col min="10" max="10" width="12.85546875" customWidth="1"/>
    <col min="11" max="11" width="10.7109375" customWidth="1"/>
    <col min="12" max="12" width="12.42578125" customWidth="1"/>
  </cols>
  <sheetData>
    <row r="1" spans="1:10" x14ac:dyDescent="0.25">
      <c r="F1" s="18" t="s">
        <v>24</v>
      </c>
      <c r="H1" t="s">
        <v>25</v>
      </c>
      <c r="I1">
        <v>20</v>
      </c>
    </row>
    <row r="2" spans="1:10" ht="33.75" customHeight="1" x14ac:dyDescent="0.25">
      <c r="A2" t="s">
        <v>13</v>
      </c>
      <c r="B2" s="8" t="s">
        <v>9</v>
      </c>
      <c r="C2" s="7" t="s">
        <v>10</v>
      </c>
      <c r="D2" s="7" t="s">
        <v>11</v>
      </c>
      <c r="E2" s="19" t="s">
        <v>21</v>
      </c>
    </row>
    <row r="3" spans="1:10" x14ac:dyDescent="0.25">
      <c r="B3" s="2" t="s">
        <v>0</v>
      </c>
      <c r="C3" s="9">
        <v>0</v>
      </c>
      <c r="D3" s="9">
        <v>20</v>
      </c>
      <c r="E3" s="21">
        <f>D3/$I$1</f>
        <v>1</v>
      </c>
      <c r="F3" s="3"/>
      <c r="H3" s="48" t="s">
        <v>32</v>
      </c>
      <c r="I3" s="11" t="s">
        <v>22</v>
      </c>
      <c r="J3" s="12" t="s">
        <v>23</v>
      </c>
    </row>
    <row r="4" spans="1:10" x14ac:dyDescent="0.25">
      <c r="B4" s="2" t="s">
        <v>1</v>
      </c>
      <c r="C4" s="9">
        <v>0</v>
      </c>
      <c r="D4" s="9">
        <v>20</v>
      </c>
      <c r="E4" s="20">
        <f t="shared" ref="E4:E48" si="0">D4/$I$1</f>
        <v>1</v>
      </c>
      <c r="F4" s="3"/>
      <c r="H4" s="11" t="s">
        <v>17</v>
      </c>
      <c r="I4" s="28">
        <f>F7</f>
        <v>0.9</v>
      </c>
      <c r="J4" s="30">
        <f>F12</f>
        <v>0.65</v>
      </c>
    </row>
    <row r="5" spans="1:10" x14ac:dyDescent="0.25">
      <c r="B5" s="2" t="s">
        <v>12</v>
      </c>
      <c r="C5" s="9">
        <v>9</v>
      </c>
      <c r="D5" s="9">
        <v>11</v>
      </c>
      <c r="E5" s="20">
        <f t="shared" si="0"/>
        <v>0.55000000000000004</v>
      </c>
      <c r="F5" s="3"/>
      <c r="H5" s="2" t="s">
        <v>19</v>
      </c>
      <c r="I5" s="31">
        <f>F19</f>
        <v>0.91999999999999993</v>
      </c>
      <c r="J5" s="33">
        <f>F24</f>
        <v>0.54</v>
      </c>
    </row>
    <row r="6" spans="1:10" x14ac:dyDescent="0.25">
      <c r="B6" s="2" t="s">
        <v>2</v>
      </c>
      <c r="C6" s="9">
        <v>1</v>
      </c>
      <c r="D6" s="9">
        <v>19</v>
      </c>
      <c r="E6" s="20">
        <f t="shared" si="0"/>
        <v>0.95</v>
      </c>
      <c r="F6" s="3"/>
      <c r="H6" s="2" t="s">
        <v>18</v>
      </c>
      <c r="I6" s="31">
        <f>F31</f>
        <v>0.96</v>
      </c>
      <c r="J6" s="33">
        <f>F36</f>
        <v>0.39</v>
      </c>
    </row>
    <row r="7" spans="1:10" x14ac:dyDescent="0.25">
      <c r="B7" s="5" t="s">
        <v>3</v>
      </c>
      <c r="C7" s="10">
        <v>0</v>
      </c>
      <c r="D7" s="10">
        <v>20</v>
      </c>
      <c r="E7" s="20">
        <f t="shared" si="0"/>
        <v>1</v>
      </c>
      <c r="F7" s="3">
        <f>AVERAGE(E3:E7)</f>
        <v>0.9</v>
      </c>
      <c r="H7" s="5" t="s">
        <v>20</v>
      </c>
      <c r="I7" s="34">
        <f>F43</f>
        <v>0.97</v>
      </c>
      <c r="J7" s="47">
        <f>F48</f>
        <v>0.37</v>
      </c>
    </row>
    <row r="8" spans="1:10" x14ac:dyDescent="0.25">
      <c r="B8" s="2" t="s">
        <v>4</v>
      </c>
      <c r="C8" s="9">
        <v>6</v>
      </c>
      <c r="D8" s="9">
        <v>14</v>
      </c>
      <c r="E8" s="21">
        <f t="shared" si="0"/>
        <v>0.7</v>
      </c>
      <c r="F8" s="3"/>
    </row>
    <row r="9" spans="1:10" x14ac:dyDescent="0.25">
      <c r="B9" s="2" t="s">
        <v>5</v>
      </c>
      <c r="C9" s="9">
        <v>7</v>
      </c>
      <c r="D9" s="9">
        <v>13</v>
      </c>
      <c r="E9" s="20">
        <f t="shared" si="0"/>
        <v>0.65</v>
      </c>
      <c r="F9" s="3"/>
    </row>
    <row r="10" spans="1:10" x14ac:dyDescent="0.25">
      <c r="B10" s="2" t="s">
        <v>6</v>
      </c>
      <c r="C10" s="9">
        <v>9</v>
      </c>
      <c r="D10" s="9">
        <v>11</v>
      </c>
      <c r="E10" s="20">
        <f t="shared" si="0"/>
        <v>0.55000000000000004</v>
      </c>
      <c r="F10" s="3"/>
    </row>
    <row r="11" spans="1:10" x14ac:dyDescent="0.25">
      <c r="B11" s="2" t="s">
        <v>7</v>
      </c>
      <c r="C11" s="9">
        <v>7</v>
      </c>
      <c r="D11" s="9">
        <v>13</v>
      </c>
      <c r="E11" s="20">
        <f t="shared" si="0"/>
        <v>0.65</v>
      </c>
      <c r="F11" s="3"/>
    </row>
    <row r="12" spans="1:10" x14ac:dyDescent="0.25">
      <c r="B12" s="5" t="s">
        <v>33</v>
      </c>
      <c r="C12" s="10">
        <v>6</v>
      </c>
      <c r="D12" s="10">
        <v>14</v>
      </c>
      <c r="E12" s="20">
        <f t="shared" si="0"/>
        <v>0.7</v>
      </c>
      <c r="F12" s="3">
        <f>AVERAGE(E8:E12)</f>
        <v>0.65</v>
      </c>
    </row>
    <row r="13" spans="1:10" x14ac:dyDescent="0.25">
      <c r="C13" s="15"/>
      <c r="D13" s="15"/>
      <c r="E13" s="24"/>
    </row>
    <row r="14" spans="1:10" ht="30" x14ac:dyDescent="0.25">
      <c r="A14" t="s">
        <v>14</v>
      </c>
      <c r="B14" s="8" t="s">
        <v>9</v>
      </c>
      <c r="C14" s="16" t="s">
        <v>10</v>
      </c>
      <c r="D14" s="17" t="s">
        <v>11</v>
      </c>
      <c r="E14" s="23" t="s">
        <v>21</v>
      </c>
      <c r="F14" s="18"/>
    </row>
    <row r="15" spans="1:10" x14ac:dyDescent="0.25">
      <c r="B15" s="2" t="s">
        <v>0</v>
      </c>
      <c r="C15" s="9">
        <v>0</v>
      </c>
      <c r="D15" s="9">
        <v>20</v>
      </c>
      <c r="E15" s="21">
        <f t="shared" si="0"/>
        <v>1</v>
      </c>
      <c r="F15" s="3"/>
    </row>
    <row r="16" spans="1:10" x14ac:dyDescent="0.25">
      <c r="B16" s="2" t="s">
        <v>1</v>
      </c>
      <c r="C16" s="9">
        <v>0</v>
      </c>
      <c r="D16" s="9">
        <v>20</v>
      </c>
      <c r="E16" s="20">
        <f t="shared" si="0"/>
        <v>1</v>
      </c>
      <c r="F16" s="3"/>
    </row>
    <row r="17" spans="1:13" x14ac:dyDescent="0.25">
      <c r="B17" s="2" t="s">
        <v>12</v>
      </c>
      <c r="C17" s="9">
        <v>8</v>
      </c>
      <c r="D17" s="9">
        <v>12</v>
      </c>
      <c r="E17" s="20">
        <f t="shared" si="0"/>
        <v>0.6</v>
      </c>
      <c r="F17" s="3"/>
    </row>
    <row r="18" spans="1:13" x14ac:dyDescent="0.25">
      <c r="B18" s="2" t="s">
        <v>2</v>
      </c>
      <c r="C18" s="9">
        <v>0</v>
      </c>
      <c r="D18" s="9">
        <v>20</v>
      </c>
      <c r="E18" s="20">
        <f t="shared" si="0"/>
        <v>1</v>
      </c>
      <c r="F18" s="3"/>
    </row>
    <row r="19" spans="1:13" x14ac:dyDescent="0.25">
      <c r="B19" s="5" t="s">
        <v>3</v>
      </c>
      <c r="C19" s="10">
        <v>0</v>
      </c>
      <c r="D19" s="10">
        <v>20</v>
      </c>
      <c r="E19" s="20">
        <f t="shared" si="0"/>
        <v>1</v>
      </c>
      <c r="F19" s="3">
        <f>AVERAGE(E15:E19)</f>
        <v>0.91999999999999993</v>
      </c>
    </row>
    <row r="20" spans="1:13" x14ac:dyDescent="0.25">
      <c r="B20" s="2" t="s">
        <v>4</v>
      </c>
      <c r="C20" s="9">
        <v>16</v>
      </c>
      <c r="D20" s="9">
        <v>4</v>
      </c>
      <c r="E20" s="21">
        <f t="shared" si="0"/>
        <v>0.2</v>
      </c>
      <c r="F20" s="3"/>
    </row>
    <row r="21" spans="1:13" x14ac:dyDescent="0.25">
      <c r="B21" s="2" t="s">
        <v>5</v>
      </c>
      <c r="C21" s="9">
        <v>18</v>
      </c>
      <c r="D21" s="9">
        <v>2</v>
      </c>
      <c r="E21" s="20">
        <f t="shared" si="0"/>
        <v>0.1</v>
      </c>
      <c r="F21" s="3"/>
    </row>
    <row r="22" spans="1:13" x14ac:dyDescent="0.25">
      <c r="B22" s="2" t="s">
        <v>6</v>
      </c>
      <c r="C22" s="9">
        <v>6</v>
      </c>
      <c r="D22" s="9">
        <v>14</v>
      </c>
      <c r="E22" s="20">
        <f t="shared" si="0"/>
        <v>0.7</v>
      </c>
      <c r="F22" s="3"/>
    </row>
    <row r="23" spans="1:13" x14ac:dyDescent="0.25">
      <c r="B23" s="2" t="s">
        <v>7</v>
      </c>
      <c r="C23" s="9">
        <v>6</v>
      </c>
      <c r="D23" s="9">
        <v>14</v>
      </c>
      <c r="E23" s="20">
        <f t="shared" si="0"/>
        <v>0.7</v>
      </c>
      <c r="F23" s="3"/>
    </row>
    <row r="24" spans="1:13" x14ac:dyDescent="0.25">
      <c r="B24" s="5" t="s">
        <v>33</v>
      </c>
      <c r="C24" s="10">
        <v>0</v>
      </c>
      <c r="D24" s="10">
        <v>20</v>
      </c>
      <c r="E24" s="20">
        <f t="shared" si="0"/>
        <v>1</v>
      </c>
      <c r="F24" s="3">
        <f>AVERAGE(E20:E24)</f>
        <v>0.54</v>
      </c>
    </row>
    <row r="25" spans="1:13" x14ac:dyDescent="0.25">
      <c r="C25" s="15"/>
      <c r="D25" s="15"/>
      <c r="E25" s="24"/>
    </row>
    <row r="26" spans="1:13" ht="45" x14ac:dyDescent="0.25">
      <c r="A26" t="s">
        <v>15</v>
      </c>
      <c r="B26" s="8" t="s">
        <v>9</v>
      </c>
      <c r="C26" s="16" t="s">
        <v>10</v>
      </c>
      <c r="D26" s="17" t="s">
        <v>11</v>
      </c>
      <c r="E26" s="23" t="s">
        <v>21</v>
      </c>
      <c r="F26" s="18"/>
      <c r="I26" s="25" t="s">
        <v>17</v>
      </c>
      <c r="J26" s="26" t="s">
        <v>19</v>
      </c>
      <c r="K26" s="26" t="s">
        <v>18</v>
      </c>
      <c r="L26" s="27" t="s">
        <v>20</v>
      </c>
      <c r="M26" s="22"/>
    </row>
    <row r="27" spans="1:13" x14ac:dyDescent="0.25">
      <c r="B27" s="2" t="s">
        <v>0</v>
      </c>
      <c r="C27" s="9">
        <v>0</v>
      </c>
      <c r="D27" s="9">
        <v>20</v>
      </c>
      <c r="E27" s="21">
        <f t="shared" si="0"/>
        <v>1</v>
      </c>
      <c r="F27" s="3"/>
      <c r="H27" s="11" t="s">
        <v>0</v>
      </c>
      <c r="I27" s="11">
        <f t="array" ref="I27:I36">E3:E12</f>
        <v>1</v>
      </c>
      <c r="J27" s="13">
        <f t="array" ref="J27:J36">E15:E24</f>
        <v>1</v>
      </c>
      <c r="K27" s="13">
        <f t="array" ref="K27:K36">E27:E36</f>
        <v>1</v>
      </c>
      <c r="L27" s="12">
        <f t="array" ref="L27:L36">E39:E48</f>
        <v>1</v>
      </c>
    </row>
    <row r="28" spans="1:13" x14ac:dyDescent="0.25">
      <c r="B28" s="2" t="s">
        <v>1</v>
      </c>
      <c r="C28" s="9">
        <v>0</v>
      </c>
      <c r="D28" s="9">
        <v>20</v>
      </c>
      <c r="E28" s="20">
        <f t="shared" si="0"/>
        <v>1</v>
      </c>
      <c r="F28" s="3"/>
      <c r="H28" s="2" t="s">
        <v>1</v>
      </c>
      <c r="I28" s="2">
        <v>1</v>
      </c>
      <c r="J28" s="3">
        <v>1</v>
      </c>
      <c r="K28" s="3">
        <v>1</v>
      </c>
      <c r="L28" s="4">
        <v>1</v>
      </c>
    </row>
    <row r="29" spans="1:13" x14ac:dyDescent="0.25">
      <c r="B29" s="2" t="s">
        <v>12</v>
      </c>
      <c r="C29" s="9">
        <v>4</v>
      </c>
      <c r="D29" s="9">
        <v>16</v>
      </c>
      <c r="E29" s="20">
        <f t="shared" si="0"/>
        <v>0.8</v>
      </c>
      <c r="F29" s="3"/>
      <c r="H29" s="2" t="s">
        <v>12</v>
      </c>
      <c r="I29" s="2">
        <v>0.55000000000000004</v>
      </c>
      <c r="J29" s="3">
        <v>0.6</v>
      </c>
      <c r="K29" s="3">
        <v>0.8</v>
      </c>
      <c r="L29" s="4">
        <v>0.85</v>
      </c>
    </row>
    <row r="30" spans="1:13" x14ac:dyDescent="0.25">
      <c r="B30" s="2" t="s">
        <v>2</v>
      </c>
      <c r="C30" s="9">
        <v>0</v>
      </c>
      <c r="D30" s="9">
        <v>20</v>
      </c>
      <c r="E30" s="20">
        <f t="shared" si="0"/>
        <v>1</v>
      </c>
      <c r="F30" s="3"/>
      <c r="H30" s="2" t="s">
        <v>2</v>
      </c>
      <c r="I30" s="2">
        <v>0.95</v>
      </c>
      <c r="J30" s="3">
        <v>1</v>
      </c>
      <c r="K30" s="3">
        <v>1</v>
      </c>
      <c r="L30" s="4">
        <v>1</v>
      </c>
    </row>
    <row r="31" spans="1:13" x14ac:dyDescent="0.25">
      <c r="B31" s="5" t="s">
        <v>3</v>
      </c>
      <c r="C31" s="10">
        <v>0</v>
      </c>
      <c r="D31" s="10">
        <v>20</v>
      </c>
      <c r="E31" s="20">
        <f t="shared" si="0"/>
        <v>1</v>
      </c>
      <c r="F31" s="3">
        <f>AVERAGE(E27:E31)</f>
        <v>0.96</v>
      </c>
      <c r="H31" s="5" t="s">
        <v>3</v>
      </c>
      <c r="I31" s="5">
        <v>1</v>
      </c>
      <c r="J31" s="1">
        <v>1</v>
      </c>
      <c r="K31" s="1">
        <v>1</v>
      </c>
      <c r="L31" s="6">
        <v>1</v>
      </c>
    </row>
    <row r="32" spans="1:13" x14ac:dyDescent="0.25">
      <c r="B32" s="2" t="s">
        <v>4</v>
      </c>
      <c r="C32" s="9">
        <v>20</v>
      </c>
      <c r="D32" s="9">
        <v>0</v>
      </c>
      <c r="E32" s="21">
        <f t="shared" si="0"/>
        <v>0</v>
      </c>
      <c r="F32" s="3"/>
      <c r="H32" s="11" t="s">
        <v>4</v>
      </c>
      <c r="I32" s="11">
        <v>0.7</v>
      </c>
      <c r="J32" s="13">
        <v>0.2</v>
      </c>
      <c r="K32" s="13">
        <v>0</v>
      </c>
      <c r="L32" s="12">
        <v>0</v>
      </c>
    </row>
    <row r="33" spans="1:12" x14ac:dyDescent="0.25">
      <c r="B33" s="2" t="s">
        <v>5</v>
      </c>
      <c r="C33" s="9">
        <v>18</v>
      </c>
      <c r="D33" s="9">
        <v>2</v>
      </c>
      <c r="E33" s="20">
        <f t="shared" si="0"/>
        <v>0.1</v>
      </c>
      <c r="F33" s="3"/>
      <c r="H33" s="2" t="s">
        <v>5</v>
      </c>
      <c r="I33" s="2">
        <v>0.65</v>
      </c>
      <c r="J33" s="3">
        <v>0.1</v>
      </c>
      <c r="K33" s="3">
        <v>0.1</v>
      </c>
      <c r="L33" s="4">
        <v>0.1</v>
      </c>
    </row>
    <row r="34" spans="1:12" x14ac:dyDescent="0.25">
      <c r="B34" s="2" t="s">
        <v>6</v>
      </c>
      <c r="C34" s="9">
        <v>4</v>
      </c>
      <c r="D34" s="9">
        <v>16</v>
      </c>
      <c r="E34" s="20">
        <f t="shared" si="0"/>
        <v>0.8</v>
      </c>
      <c r="F34" s="3"/>
      <c r="H34" s="2" t="s">
        <v>6</v>
      </c>
      <c r="I34" s="2">
        <v>0.55000000000000004</v>
      </c>
      <c r="J34" s="3">
        <v>0.7</v>
      </c>
      <c r="K34" s="3">
        <v>0.8</v>
      </c>
      <c r="L34" s="4">
        <v>0.75</v>
      </c>
    </row>
    <row r="35" spans="1:12" x14ac:dyDescent="0.25">
      <c r="B35" s="2" t="s">
        <v>7</v>
      </c>
      <c r="C35" s="9">
        <v>0</v>
      </c>
      <c r="D35" s="9">
        <v>20</v>
      </c>
      <c r="E35" s="20">
        <f t="shared" si="0"/>
        <v>1</v>
      </c>
      <c r="F35" s="3"/>
      <c r="H35" s="2" t="s">
        <v>7</v>
      </c>
      <c r="I35" s="2">
        <v>0.65</v>
      </c>
      <c r="J35" s="3">
        <v>0.7</v>
      </c>
      <c r="K35" s="3">
        <v>1</v>
      </c>
      <c r="L35" s="4">
        <v>1</v>
      </c>
    </row>
    <row r="36" spans="1:12" x14ac:dyDescent="0.25">
      <c r="B36" s="5" t="s">
        <v>33</v>
      </c>
      <c r="C36" s="10">
        <v>19</v>
      </c>
      <c r="D36" s="10">
        <v>1</v>
      </c>
      <c r="E36" s="20">
        <f t="shared" si="0"/>
        <v>0.05</v>
      </c>
      <c r="F36" s="3">
        <f>AVERAGE(E32:E36)</f>
        <v>0.39</v>
      </c>
      <c r="H36" s="5" t="s">
        <v>33</v>
      </c>
      <c r="I36" s="5">
        <v>0.7</v>
      </c>
      <c r="J36" s="1">
        <v>1</v>
      </c>
      <c r="K36" s="1">
        <v>0.05</v>
      </c>
      <c r="L36" s="6">
        <v>0</v>
      </c>
    </row>
    <row r="37" spans="1:12" x14ac:dyDescent="0.25">
      <c r="C37" s="15"/>
      <c r="D37" s="15"/>
      <c r="E37" s="24"/>
    </row>
    <row r="38" spans="1:12" ht="30" x14ac:dyDescent="0.25">
      <c r="A38" t="s">
        <v>16</v>
      </c>
      <c r="B38" s="8" t="s">
        <v>9</v>
      </c>
      <c r="C38" s="16" t="s">
        <v>10</v>
      </c>
      <c r="D38" s="17" t="s">
        <v>11</v>
      </c>
      <c r="E38" s="23" t="s">
        <v>21</v>
      </c>
      <c r="F38" s="18"/>
    </row>
    <row r="39" spans="1:12" x14ac:dyDescent="0.25">
      <c r="B39" s="2" t="s">
        <v>0</v>
      </c>
      <c r="C39" s="9">
        <v>0</v>
      </c>
      <c r="D39" s="9">
        <v>20</v>
      </c>
      <c r="E39" s="21">
        <f t="shared" si="0"/>
        <v>1</v>
      </c>
      <c r="F39" s="3"/>
    </row>
    <row r="40" spans="1:12" x14ac:dyDescent="0.25">
      <c r="B40" s="2" t="s">
        <v>1</v>
      </c>
      <c r="C40" s="9">
        <v>0</v>
      </c>
      <c r="D40" s="9">
        <v>20</v>
      </c>
      <c r="E40" s="20">
        <f t="shared" si="0"/>
        <v>1</v>
      </c>
      <c r="F40" s="3"/>
    </row>
    <row r="41" spans="1:12" x14ac:dyDescent="0.25">
      <c r="B41" s="2" t="s">
        <v>12</v>
      </c>
      <c r="C41" s="9">
        <v>3</v>
      </c>
      <c r="D41" s="9">
        <v>17</v>
      </c>
      <c r="E41" s="20">
        <f t="shared" si="0"/>
        <v>0.85</v>
      </c>
      <c r="F41" s="3"/>
    </row>
    <row r="42" spans="1:12" x14ac:dyDescent="0.25">
      <c r="B42" s="2" t="s">
        <v>2</v>
      </c>
      <c r="C42" s="9">
        <v>0</v>
      </c>
      <c r="D42" s="9">
        <v>20</v>
      </c>
      <c r="E42" s="20">
        <f t="shared" si="0"/>
        <v>1</v>
      </c>
      <c r="F42" s="3"/>
    </row>
    <row r="43" spans="1:12" x14ac:dyDescent="0.25">
      <c r="B43" s="5" t="s">
        <v>3</v>
      </c>
      <c r="C43" s="10">
        <v>0</v>
      </c>
      <c r="D43" s="10">
        <v>20</v>
      </c>
      <c r="E43" s="20">
        <f t="shared" si="0"/>
        <v>1</v>
      </c>
      <c r="F43" s="3">
        <f>AVERAGE(E39:E43)</f>
        <v>0.97</v>
      </c>
    </row>
    <row r="44" spans="1:12" x14ac:dyDescent="0.25">
      <c r="B44" s="2" t="s">
        <v>4</v>
      </c>
      <c r="C44" s="9">
        <v>20</v>
      </c>
      <c r="D44" s="9">
        <v>0</v>
      </c>
      <c r="E44" s="21">
        <f t="shared" si="0"/>
        <v>0</v>
      </c>
      <c r="F44" s="3"/>
    </row>
    <row r="45" spans="1:12" x14ac:dyDescent="0.25">
      <c r="B45" s="2" t="s">
        <v>5</v>
      </c>
      <c r="C45" s="9">
        <v>18</v>
      </c>
      <c r="D45" s="9">
        <v>2</v>
      </c>
      <c r="E45" s="20">
        <f t="shared" si="0"/>
        <v>0.1</v>
      </c>
      <c r="F45" s="3"/>
    </row>
    <row r="46" spans="1:12" x14ac:dyDescent="0.25">
      <c r="B46" s="2" t="s">
        <v>6</v>
      </c>
      <c r="C46" s="9">
        <v>5</v>
      </c>
      <c r="D46" s="9">
        <v>15</v>
      </c>
      <c r="E46" s="20">
        <f t="shared" si="0"/>
        <v>0.75</v>
      </c>
      <c r="F46" s="3"/>
    </row>
    <row r="47" spans="1:12" x14ac:dyDescent="0.25">
      <c r="B47" s="2" t="s">
        <v>7</v>
      </c>
      <c r="C47" s="9">
        <v>0</v>
      </c>
      <c r="D47" s="9">
        <v>20</v>
      </c>
      <c r="E47" s="20">
        <f t="shared" si="0"/>
        <v>1</v>
      </c>
      <c r="F47" s="3"/>
    </row>
    <row r="48" spans="1:12" x14ac:dyDescent="0.25">
      <c r="B48" s="5" t="s">
        <v>33</v>
      </c>
      <c r="C48" s="10">
        <v>20</v>
      </c>
      <c r="D48" s="10">
        <v>0</v>
      </c>
      <c r="E48" s="14">
        <f t="shared" si="0"/>
        <v>0</v>
      </c>
      <c r="F48" s="3">
        <f>AVERAGE(E44:E48)</f>
        <v>0.37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opLeftCell="A19" workbookViewId="0">
      <selection activeCell="H54" sqref="H54"/>
    </sheetView>
  </sheetViews>
  <sheetFormatPr defaultRowHeight="15" x14ac:dyDescent="0.25"/>
  <cols>
    <col min="2" max="2" width="42" customWidth="1"/>
    <col min="3" max="3" width="10.42578125" customWidth="1"/>
    <col min="4" max="4" width="9.85546875" customWidth="1"/>
    <col min="5" max="8" width="9.42578125" bestFit="1" customWidth="1"/>
    <col min="10" max="10" width="25.28515625" customWidth="1"/>
    <col min="11" max="11" width="12.28515625" customWidth="1"/>
    <col min="12" max="15" width="10.42578125" bestFit="1" customWidth="1"/>
  </cols>
  <sheetData>
    <row r="1" spans="1:15" x14ac:dyDescent="0.25">
      <c r="B1" s="50" t="s">
        <v>29</v>
      </c>
      <c r="C1" s="50"/>
      <c r="D1" t="s">
        <v>58</v>
      </c>
    </row>
    <row r="2" spans="1:15" x14ac:dyDescent="0.25">
      <c r="H2" s="51" t="s">
        <v>24</v>
      </c>
      <c r="J2" s="51" t="s">
        <v>59</v>
      </c>
    </row>
    <row r="3" spans="1:15" ht="18.75" customHeight="1" x14ac:dyDescent="0.25">
      <c r="A3" t="s">
        <v>13</v>
      </c>
      <c r="B3" s="8" t="s">
        <v>9</v>
      </c>
      <c r="C3" s="36" t="s">
        <v>26</v>
      </c>
      <c r="D3" s="37" t="s">
        <v>27</v>
      </c>
      <c r="E3" s="37" t="s">
        <v>28</v>
      </c>
      <c r="F3" s="38" t="s">
        <v>30</v>
      </c>
      <c r="G3" s="39" t="s">
        <v>31</v>
      </c>
      <c r="K3" s="41" t="s">
        <v>34</v>
      </c>
      <c r="L3" s="42" t="s">
        <v>35</v>
      </c>
      <c r="M3" s="42" t="s">
        <v>36</v>
      </c>
      <c r="N3" s="43" t="s">
        <v>37</v>
      </c>
      <c r="O3" s="39" t="s">
        <v>38</v>
      </c>
    </row>
    <row r="4" spans="1:15" x14ac:dyDescent="0.25">
      <c r="B4" s="2" t="s">
        <v>0</v>
      </c>
      <c r="C4" s="28">
        <v>0.9</v>
      </c>
      <c r="D4" s="28">
        <v>0.95</v>
      </c>
      <c r="E4" s="29">
        <v>0.92500000000000004</v>
      </c>
      <c r="F4" s="30">
        <v>0.9</v>
      </c>
      <c r="G4" s="29">
        <v>0.95</v>
      </c>
      <c r="J4" s="11" t="s">
        <v>17</v>
      </c>
      <c r="K4" s="45">
        <f t="array" ref="K4:O4">C14:G14</f>
        <v>0.86999999999999988</v>
      </c>
      <c r="L4" s="45">
        <v>0.86499999999999999</v>
      </c>
      <c r="M4" s="45">
        <v>0.84249999999999992</v>
      </c>
      <c r="N4" s="45">
        <v>0.81500000000000017</v>
      </c>
      <c r="O4" s="30">
        <v>0.80059999999999998</v>
      </c>
    </row>
    <row r="5" spans="1:15" x14ac:dyDescent="0.25">
      <c r="B5" s="2" t="s">
        <v>1</v>
      </c>
      <c r="C5" s="31">
        <v>1</v>
      </c>
      <c r="D5" s="31">
        <v>0.9</v>
      </c>
      <c r="E5" s="32">
        <v>0.92500000000000004</v>
      </c>
      <c r="F5" s="33">
        <v>0.95</v>
      </c>
      <c r="G5" s="32">
        <v>0.97499999999999998</v>
      </c>
      <c r="J5" s="2" t="s">
        <v>19</v>
      </c>
      <c r="K5" s="40">
        <f t="array" ref="K5:O5">C27:G27</f>
        <v>0.79999999999999993</v>
      </c>
      <c r="L5" s="40">
        <v>0.74500000000000011</v>
      </c>
      <c r="M5" s="40">
        <v>0.69500000000000006</v>
      </c>
      <c r="N5" s="40">
        <v>0.66124999999999989</v>
      </c>
      <c r="O5" s="33">
        <v>0.66560000000000008</v>
      </c>
    </row>
    <row r="6" spans="1:15" x14ac:dyDescent="0.25">
      <c r="B6" s="2" t="s">
        <v>12</v>
      </c>
      <c r="C6" s="31">
        <v>1</v>
      </c>
      <c r="D6" s="31">
        <v>1</v>
      </c>
      <c r="E6" s="32">
        <v>0.97499999999999998</v>
      </c>
      <c r="F6" s="33">
        <v>0.92500000000000004</v>
      </c>
      <c r="G6" s="32">
        <v>0.94369999999999998</v>
      </c>
      <c r="J6" s="2" t="s">
        <v>18</v>
      </c>
      <c r="K6" s="40">
        <f t="array" ref="K6:O6">G40</f>
        <v>0.64311000000000007</v>
      </c>
      <c r="L6" s="40">
        <v>0.64311000000000007</v>
      </c>
      <c r="M6" s="40">
        <v>0.64311000000000007</v>
      </c>
      <c r="N6" s="40">
        <v>0.64311000000000007</v>
      </c>
      <c r="O6" s="33">
        <v>0.64311000000000007</v>
      </c>
    </row>
    <row r="7" spans="1:15" x14ac:dyDescent="0.25">
      <c r="B7" s="2" t="s">
        <v>2</v>
      </c>
      <c r="C7" s="31">
        <v>1</v>
      </c>
      <c r="D7" s="31">
        <v>1</v>
      </c>
      <c r="E7" s="32">
        <v>1</v>
      </c>
      <c r="F7" s="33">
        <v>0.95</v>
      </c>
      <c r="G7" s="32">
        <v>0.90620000000000001</v>
      </c>
      <c r="J7" s="5" t="s">
        <v>20</v>
      </c>
      <c r="K7" s="46">
        <f t="array" ref="K7:O7">C53:G53</f>
        <v>0.63</v>
      </c>
      <c r="L7" s="46">
        <v>0.65000000000000013</v>
      </c>
      <c r="M7" s="46">
        <v>0.66999999999999993</v>
      </c>
      <c r="N7" s="46">
        <v>0.65625</v>
      </c>
      <c r="O7" s="47">
        <v>0.64311000000000007</v>
      </c>
    </row>
    <row r="8" spans="1:15" x14ac:dyDescent="0.25">
      <c r="B8" s="5" t="s">
        <v>3</v>
      </c>
      <c r="C8" s="31">
        <v>0.6</v>
      </c>
      <c r="D8" s="34">
        <v>0.7</v>
      </c>
      <c r="E8" s="35">
        <v>0.6</v>
      </c>
      <c r="F8" s="33">
        <v>0.52500000000000002</v>
      </c>
      <c r="G8" s="35">
        <v>0.45619999999999999</v>
      </c>
    </row>
    <row r="9" spans="1:15" x14ac:dyDescent="0.25">
      <c r="B9" s="2" t="s">
        <v>4</v>
      </c>
      <c r="C9" s="28">
        <v>0.7</v>
      </c>
      <c r="D9" s="28">
        <v>0.8</v>
      </c>
      <c r="E9" s="28">
        <v>0.82499999999999996</v>
      </c>
      <c r="F9" s="29">
        <v>0.875</v>
      </c>
      <c r="G9" s="32">
        <v>0.875</v>
      </c>
    </row>
    <row r="10" spans="1:15" x14ac:dyDescent="0.25">
      <c r="B10" s="2" t="s">
        <v>5</v>
      </c>
      <c r="C10" s="31">
        <v>1</v>
      </c>
      <c r="D10" s="31">
        <v>0.9</v>
      </c>
      <c r="E10" s="31">
        <v>0.9</v>
      </c>
      <c r="F10" s="32">
        <v>0.83750000000000002</v>
      </c>
      <c r="G10" s="32">
        <v>0.7</v>
      </c>
    </row>
    <row r="11" spans="1:15" x14ac:dyDescent="0.25">
      <c r="B11" s="2" t="s">
        <v>6</v>
      </c>
      <c r="C11" s="31">
        <v>0.9</v>
      </c>
      <c r="D11" s="31">
        <v>0.95</v>
      </c>
      <c r="E11" s="31">
        <v>0.85</v>
      </c>
      <c r="F11" s="32">
        <v>0.9</v>
      </c>
      <c r="G11" s="32">
        <v>0.89370000000000005</v>
      </c>
    </row>
    <row r="12" spans="1:15" x14ac:dyDescent="0.25">
      <c r="B12" s="2" t="s">
        <v>7</v>
      </c>
      <c r="C12" s="31">
        <v>0.9</v>
      </c>
      <c r="D12" s="31">
        <v>0.95</v>
      </c>
      <c r="E12" s="31">
        <v>0.97499999999999998</v>
      </c>
      <c r="F12" s="32">
        <v>0.9375</v>
      </c>
      <c r="G12" s="32">
        <v>0.91249999999999998</v>
      </c>
    </row>
    <row r="13" spans="1:15" x14ac:dyDescent="0.25">
      <c r="B13" s="5" t="s">
        <v>8</v>
      </c>
      <c r="C13" s="34">
        <v>0.7</v>
      </c>
      <c r="D13" s="34">
        <v>0.5</v>
      </c>
      <c r="E13" s="34">
        <v>0.45</v>
      </c>
      <c r="F13" s="35">
        <v>0.35</v>
      </c>
      <c r="G13" s="35">
        <v>0.39369999999999999</v>
      </c>
    </row>
    <row r="14" spans="1:15" x14ac:dyDescent="0.25">
      <c r="B14" s="3"/>
      <c r="C14" s="44">
        <f>AVERAGE(C4:C13)</f>
        <v>0.86999999999999988</v>
      </c>
      <c r="D14" s="44">
        <f t="shared" ref="D14:G14" si="0">AVERAGE(D4:D13)</f>
        <v>0.86499999999999999</v>
      </c>
      <c r="E14" s="44">
        <f t="shared" si="0"/>
        <v>0.84249999999999992</v>
      </c>
      <c r="F14" s="44">
        <f t="shared" si="0"/>
        <v>0.81500000000000017</v>
      </c>
      <c r="G14" s="44">
        <f t="shared" si="0"/>
        <v>0.80059999999999998</v>
      </c>
      <c r="H14" s="52">
        <f>AVERAGE(C14:G14)</f>
        <v>0.83862000000000003</v>
      </c>
    </row>
    <row r="16" spans="1:15" x14ac:dyDescent="0.25">
      <c r="A16" t="s">
        <v>14</v>
      </c>
      <c r="B16" s="8" t="s">
        <v>9</v>
      </c>
      <c r="C16" s="36" t="s">
        <v>26</v>
      </c>
      <c r="D16" s="37" t="s">
        <v>27</v>
      </c>
      <c r="E16" s="37" t="s">
        <v>28</v>
      </c>
      <c r="F16" s="38" t="s">
        <v>30</v>
      </c>
      <c r="G16" s="39" t="s">
        <v>31</v>
      </c>
    </row>
    <row r="17" spans="1:15" x14ac:dyDescent="0.25">
      <c r="B17" s="2" t="s">
        <v>0</v>
      </c>
      <c r="C17" s="28">
        <v>0.9</v>
      </c>
      <c r="D17" s="28">
        <v>0.65</v>
      </c>
      <c r="E17" s="29">
        <v>0.72499999999999998</v>
      </c>
      <c r="F17" s="30">
        <v>0.72499999999999998</v>
      </c>
      <c r="G17" s="29">
        <v>0.78120000000000001</v>
      </c>
    </row>
    <row r="18" spans="1:15" x14ac:dyDescent="0.25">
      <c r="B18" s="2" t="s">
        <v>1</v>
      </c>
      <c r="C18" s="31">
        <v>1</v>
      </c>
      <c r="D18" s="31">
        <v>0.95</v>
      </c>
      <c r="E18" s="32">
        <v>0.875</v>
      </c>
      <c r="F18" s="33">
        <v>0.88749999999999996</v>
      </c>
      <c r="G18" s="32">
        <v>0.89370000000000005</v>
      </c>
    </row>
    <row r="19" spans="1:15" x14ac:dyDescent="0.25">
      <c r="B19" s="2" t="s">
        <v>12</v>
      </c>
      <c r="C19" s="31">
        <v>0.9</v>
      </c>
      <c r="D19" s="31">
        <v>0.9</v>
      </c>
      <c r="E19" s="32">
        <v>0.92500000000000004</v>
      </c>
      <c r="F19" s="33">
        <v>0.91249999999999998</v>
      </c>
      <c r="G19" s="32">
        <v>0.91249999999999998</v>
      </c>
    </row>
    <row r="20" spans="1:15" x14ac:dyDescent="0.25">
      <c r="B20" s="2" t="s">
        <v>2</v>
      </c>
      <c r="C20" s="31">
        <v>0.8</v>
      </c>
      <c r="D20" s="31">
        <v>0.7</v>
      </c>
      <c r="E20" s="32">
        <v>0.65</v>
      </c>
      <c r="F20" s="33">
        <v>0.67500000000000004</v>
      </c>
      <c r="G20" s="32">
        <v>0.71870000000000001</v>
      </c>
    </row>
    <row r="21" spans="1:15" x14ac:dyDescent="0.25">
      <c r="B21" s="5" t="s">
        <v>3</v>
      </c>
      <c r="C21" s="31">
        <v>0.6</v>
      </c>
      <c r="D21" s="34">
        <v>0.45</v>
      </c>
      <c r="E21" s="35">
        <v>0.47499999999999998</v>
      </c>
      <c r="F21" s="33">
        <v>0.47499999999999998</v>
      </c>
      <c r="G21" s="35">
        <v>0.50619999999999998</v>
      </c>
    </row>
    <row r="22" spans="1:15" x14ac:dyDescent="0.25">
      <c r="B22" s="2" t="s">
        <v>4</v>
      </c>
      <c r="C22" s="28">
        <v>0.7</v>
      </c>
      <c r="D22" s="28">
        <v>0.7</v>
      </c>
      <c r="E22" s="28">
        <v>0.625</v>
      </c>
      <c r="F22" s="29">
        <v>0.51249999999999996</v>
      </c>
      <c r="G22" s="32">
        <v>0.45</v>
      </c>
    </row>
    <row r="23" spans="1:15" x14ac:dyDescent="0.25">
      <c r="B23" s="2" t="s">
        <v>5</v>
      </c>
      <c r="C23" s="31">
        <v>0.8</v>
      </c>
      <c r="D23" s="31">
        <v>0.9</v>
      </c>
      <c r="E23" s="31">
        <v>0.875</v>
      </c>
      <c r="F23" s="32">
        <v>0.85</v>
      </c>
      <c r="G23" s="32">
        <v>0.85</v>
      </c>
    </row>
    <row r="24" spans="1:15" x14ac:dyDescent="0.25">
      <c r="B24" s="2" t="s">
        <v>6</v>
      </c>
      <c r="C24" s="31">
        <v>0.8</v>
      </c>
      <c r="D24" s="31">
        <v>0.8</v>
      </c>
      <c r="E24" s="31">
        <v>0.625</v>
      </c>
      <c r="F24" s="32">
        <v>0.55000000000000004</v>
      </c>
      <c r="G24" s="32">
        <v>0.55000000000000004</v>
      </c>
    </row>
    <row r="25" spans="1:15" x14ac:dyDescent="0.25">
      <c r="B25" s="2" t="s">
        <v>7</v>
      </c>
      <c r="C25" s="31">
        <v>0.9</v>
      </c>
      <c r="D25" s="31">
        <v>0.95</v>
      </c>
      <c r="E25" s="31">
        <v>0.9</v>
      </c>
      <c r="F25" s="32">
        <v>0.85</v>
      </c>
      <c r="G25" s="32">
        <v>0.86870000000000003</v>
      </c>
    </row>
    <row r="26" spans="1:15" x14ac:dyDescent="0.25">
      <c r="B26" s="5" t="s">
        <v>8</v>
      </c>
      <c r="C26" s="34">
        <v>0.6</v>
      </c>
      <c r="D26" s="34">
        <v>0.45</v>
      </c>
      <c r="E26" s="34">
        <v>0.27500000000000002</v>
      </c>
      <c r="F26" s="35">
        <v>0.17499999999999999</v>
      </c>
      <c r="G26" s="35">
        <v>0.125</v>
      </c>
    </row>
    <row r="27" spans="1:15" x14ac:dyDescent="0.25">
      <c r="B27" s="3"/>
      <c r="C27" s="44">
        <f>AVERAGE(C17:C26)</f>
        <v>0.79999999999999993</v>
      </c>
      <c r="D27" s="44">
        <f t="shared" ref="D27" si="1">AVERAGE(D17:D26)</f>
        <v>0.74500000000000011</v>
      </c>
      <c r="E27" s="44">
        <f t="shared" ref="E27" si="2">AVERAGE(E17:E26)</f>
        <v>0.69500000000000006</v>
      </c>
      <c r="F27" s="44">
        <f t="shared" ref="F27" si="3">AVERAGE(F17:F26)</f>
        <v>0.66124999999999989</v>
      </c>
      <c r="G27" s="44">
        <f t="shared" ref="G27" si="4">AVERAGE(G17:G26)</f>
        <v>0.66560000000000008</v>
      </c>
      <c r="H27" s="52">
        <f>AVERAGE(C27:G27)</f>
        <v>0.71337000000000006</v>
      </c>
      <c r="J27" s="51" t="s">
        <v>60</v>
      </c>
    </row>
    <row r="28" spans="1:15" x14ac:dyDescent="0.25">
      <c r="K28" s="41" t="s">
        <v>34</v>
      </c>
      <c r="L28" s="42" t="s">
        <v>35</v>
      </c>
      <c r="M28" s="42" t="s">
        <v>36</v>
      </c>
      <c r="N28" s="43" t="s">
        <v>37</v>
      </c>
      <c r="O28" s="39" t="s">
        <v>38</v>
      </c>
    </row>
    <row r="29" spans="1:15" x14ac:dyDescent="0.25">
      <c r="A29" t="s">
        <v>15</v>
      </c>
      <c r="B29" s="8" t="s">
        <v>9</v>
      </c>
      <c r="C29" s="36" t="s">
        <v>26</v>
      </c>
      <c r="D29" s="37" t="s">
        <v>27</v>
      </c>
      <c r="E29" s="37" t="s">
        <v>28</v>
      </c>
      <c r="F29" s="38" t="s">
        <v>30</v>
      </c>
      <c r="G29" s="39" t="s">
        <v>31</v>
      </c>
      <c r="J29" s="11" t="s">
        <v>17</v>
      </c>
      <c r="K29" s="28">
        <f>AVERAGE(C4:C8)</f>
        <v>0.9</v>
      </c>
      <c r="L29" s="45">
        <f t="shared" ref="L29:O29" si="5">AVERAGE(D4:D8)</f>
        <v>0.90999999999999992</v>
      </c>
      <c r="M29" s="45">
        <f t="shared" si="5"/>
        <v>0.88500000000000001</v>
      </c>
      <c r="N29" s="45">
        <f t="shared" si="5"/>
        <v>0.8500000000000002</v>
      </c>
      <c r="O29" s="30">
        <f t="shared" si="5"/>
        <v>0.84621999999999997</v>
      </c>
    </row>
    <row r="30" spans="1:15" x14ac:dyDescent="0.25">
      <c r="B30" s="2" t="s">
        <v>0</v>
      </c>
      <c r="C30" s="28">
        <v>0.7</v>
      </c>
      <c r="D30" s="28">
        <v>0.85</v>
      </c>
      <c r="E30" s="29">
        <v>0.9</v>
      </c>
      <c r="F30" s="30">
        <v>0.92500000000000004</v>
      </c>
      <c r="G30" s="29">
        <v>0.85619999999999996</v>
      </c>
      <c r="J30" s="2" t="s">
        <v>19</v>
      </c>
      <c r="K30" s="31">
        <f>AVERAGE(C17:C21)</f>
        <v>0.83999999999999986</v>
      </c>
      <c r="L30" s="40">
        <f t="shared" ref="L30:O30" si="6">AVERAGE(D17:D21)</f>
        <v>0.73000000000000009</v>
      </c>
      <c r="M30" s="40">
        <f t="shared" si="6"/>
        <v>0.73000000000000009</v>
      </c>
      <c r="N30" s="40">
        <f t="shared" si="6"/>
        <v>0.7350000000000001</v>
      </c>
      <c r="O30" s="33">
        <f t="shared" si="6"/>
        <v>0.76246000000000014</v>
      </c>
    </row>
    <row r="31" spans="1:15" x14ac:dyDescent="0.25">
      <c r="B31" s="2" t="s">
        <v>1</v>
      </c>
      <c r="C31" s="31">
        <v>1</v>
      </c>
      <c r="D31" s="31">
        <v>0.9</v>
      </c>
      <c r="E31" s="32">
        <v>0.95</v>
      </c>
      <c r="F31" s="33">
        <v>0.9375</v>
      </c>
      <c r="G31" s="32">
        <v>0.88749999999999996</v>
      </c>
      <c r="J31" s="2" t="s">
        <v>18</v>
      </c>
      <c r="K31" s="31">
        <f>AVERAGE(C30:C34)</f>
        <v>0.65999999999999992</v>
      </c>
      <c r="L31" s="40">
        <f t="shared" ref="L31:O31" si="7">AVERAGE(D30:D34)</f>
        <v>0.65000000000000013</v>
      </c>
      <c r="M31" s="40">
        <f t="shared" si="7"/>
        <v>0.69000000000000006</v>
      </c>
      <c r="N31" s="40">
        <f t="shared" si="7"/>
        <v>0.66</v>
      </c>
      <c r="O31" s="33">
        <f t="shared" si="7"/>
        <v>0.62748000000000004</v>
      </c>
    </row>
    <row r="32" spans="1:15" x14ac:dyDescent="0.25">
      <c r="B32" s="2" t="s">
        <v>12</v>
      </c>
      <c r="C32" s="31">
        <v>0.6</v>
      </c>
      <c r="D32" s="31">
        <v>0.45</v>
      </c>
      <c r="E32" s="32">
        <v>0.47499999999999998</v>
      </c>
      <c r="F32" s="33">
        <v>0.36249999999999999</v>
      </c>
      <c r="G32" s="32">
        <v>0.35</v>
      </c>
      <c r="J32" s="5" t="s">
        <v>20</v>
      </c>
      <c r="K32" s="34">
        <f>AVERAGE(C43:C47)</f>
        <v>0.65999999999999992</v>
      </c>
      <c r="L32" s="46">
        <f t="shared" ref="L32:O32" si="8">AVERAGE(D43:D47)</f>
        <v>0.65000000000000013</v>
      </c>
      <c r="M32" s="46">
        <f t="shared" si="8"/>
        <v>0.69000000000000006</v>
      </c>
      <c r="N32" s="46">
        <f t="shared" si="8"/>
        <v>0.66</v>
      </c>
      <c r="O32" s="47">
        <f t="shared" si="8"/>
        <v>0.62748000000000004</v>
      </c>
    </row>
    <row r="33" spans="1:8" x14ac:dyDescent="0.25">
      <c r="B33" s="2" t="s">
        <v>2</v>
      </c>
      <c r="C33" s="31">
        <v>0.6</v>
      </c>
      <c r="D33" s="31">
        <v>0.7</v>
      </c>
      <c r="E33" s="32">
        <v>0.67500000000000004</v>
      </c>
      <c r="F33" s="33">
        <v>0.6875</v>
      </c>
      <c r="G33" s="32">
        <v>0.65620000000000001</v>
      </c>
    </row>
    <row r="34" spans="1:8" x14ac:dyDescent="0.25">
      <c r="B34" s="5" t="s">
        <v>3</v>
      </c>
      <c r="C34" s="31">
        <v>0.4</v>
      </c>
      <c r="D34" s="34">
        <v>0.35</v>
      </c>
      <c r="E34" s="35">
        <v>0.45</v>
      </c>
      <c r="F34" s="33">
        <v>0.38750000000000001</v>
      </c>
      <c r="G34" s="35">
        <v>0.38750000000000001</v>
      </c>
    </row>
    <row r="35" spans="1:8" x14ac:dyDescent="0.25">
      <c r="B35" s="2" t="s">
        <v>4</v>
      </c>
      <c r="C35" s="28">
        <v>0.1</v>
      </c>
      <c r="D35" s="28">
        <v>0.3</v>
      </c>
      <c r="E35" s="28">
        <v>0.35</v>
      </c>
      <c r="F35" s="29">
        <v>0.3</v>
      </c>
      <c r="G35" s="32">
        <v>0.33750000000000002</v>
      </c>
    </row>
    <row r="36" spans="1:8" x14ac:dyDescent="0.25">
      <c r="B36" s="2" t="s">
        <v>5</v>
      </c>
      <c r="C36" s="31">
        <v>0.8</v>
      </c>
      <c r="D36" s="31">
        <v>0.8</v>
      </c>
      <c r="E36" s="31">
        <v>0.7</v>
      </c>
      <c r="F36" s="32">
        <v>0.8</v>
      </c>
      <c r="G36" s="32">
        <v>0.8125</v>
      </c>
    </row>
    <row r="37" spans="1:8" x14ac:dyDescent="0.25">
      <c r="B37" s="2" t="s">
        <v>6</v>
      </c>
      <c r="C37" s="31">
        <v>1</v>
      </c>
      <c r="D37" s="31">
        <v>0.95</v>
      </c>
      <c r="E37" s="31">
        <v>0.92500000000000004</v>
      </c>
      <c r="F37" s="32">
        <v>0.92500000000000004</v>
      </c>
      <c r="G37" s="32">
        <v>0.9</v>
      </c>
    </row>
    <row r="38" spans="1:8" x14ac:dyDescent="0.25">
      <c r="B38" s="2" t="s">
        <v>7</v>
      </c>
      <c r="C38" s="31">
        <v>1</v>
      </c>
      <c r="D38" s="31">
        <v>0.9</v>
      </c>
      <c r="E38" s="31">
        <v>0.92500000000000004</v>
      </c>
      <c r="F38" s="32">
        <v>0.9375</v>
      </c>
      <c r="G38" s="32">
        <v>0.90620000000000001</v>
      </c>
    </row>
    <row r="39" spans="1:8" x14ac:dyDescent="0.25">
      <c r="B39" s="5" t="s">
        <v>33</v>
      </c>
      <c r="C39" s="34">
        <v>0.1</v>
      </c>
      <c r="D39" s="34">
        <v>0.3</v>
      </c>
      <c r="E39" s="34">
        <v>0.35</v>
      </c>
      <c r="F39" s="35">
        <v>0.3</v>
      </c>
      <c r="G39" s="35">
        <v>0.33750000000000002</v>
      </c>
    </row>
    <row r="40" spans="1:8" x14ac:dyDescent="0.25">
      <c r="B40" s="3"/>
      <c r="C40" s="44">
        <f>AVERAGE(C30:C39)</f>
        <v>0.63</v>
      </c>
      <c r="D40" s="44">
        <f t="shared" ref="D40" si="9">AVERAGE(D30:D39)</f>
        <v>0.65000000000000013</v>
      </c>
      <c r="E40" s="44">
        <f t="shared" ref="E40" si="10">AVERAGE(E30:E39)</f>
        <v>0.66999999999999993</v>
      </c>
      <c r="F40" s="44">
        <f t="shared" ref="F40" si="11">AVERAGE(F30:F39)</f>
        <v>0.65625</v>
      </c>
      <c r="G40" s="44">
        <f t="shared" ref="G40" si="12">AVERAGE(G30:G39)</f>
        <v>0.64311000000000007</v>
      </c>
      <c r="H40" s="52">
        <f>AVERAGE(C40:G40)</f>
        <v>0.64987200000000001</v>
      </c>
    </row>
    <row r="42" spans="1:8" x14ac:dyDescent="0.25">
      <c r="A42" t="s">
        <v>16</v>
      </c>
      <c r="B42" s="8" t="s">
        <v>9</v>
      </c>
      <c r="C42" s="36" t="s">
        <v>26</v>
      </c>
      <c r="D42" s="37" t="s">
        <v>27</v>
      </c>
      <c r="E42" s="37" t="s">
        <v>28</v>
      </c>
      <c r="F42" s="38" t="s">
        <v>30</v>
      </c>
      <c r="G42" s="39" t="s">
        <v>31</v>
      </c>
    </row>
    <row r="43" spans="1:8" x14ac:dyDescent="0.25">
      <c r="B43" s="2" t="s">
        <v>0</v>
      </c>
      <c r="C43" s="28">
        <v>0.7</v>
      </c>
      <c r="D43" s="28">
        <v>0.85</v>
      </c>
      <c r="E43" s="29">
        <v>0.9</v>
      </c>
      <c r="F43" s="30">
        <v>0.92500000000000004</v>
      </c>
      <c r="G43" s="29">
        <v>0.85619999999999996</v>
      </c>
    </row>
    <row r="44" spans="1:8" x14ac:dyDescent="0.25">
      <c r="B44" s="2" t="s">
        <v>1</v>
      </c>
      <c r="C44" s="31">
        <v>1</v>
      </c>
      <c r="D44" s="31">
        <v>0.9</v>
      </c>
      <c r="E44" s="32">
        <v>0.95</v>
      </c>
      <c r="F44" s="33">
        <v>0.9375</v>
      </c>
      <c r="G44" s="32">
        <v>0.88749999999999996</v>
      </c>
    </row>
    <row r="45" spans="1:8" x14ac:dyDescent="0.25">
      <c r="B45" s="2" t="s">
        <v>12</v>
      </c>
      <c r="C45" s="31">
        <v>0.6</v>
      </c>
      <c r="D45" s="31">
        <v>0.45</v>
      </c>
      <c r="E45" s="32">
        <v>0.47499999999999998</v>
      </c>
      <c r="F45" s="33">
        <v>0.36249999999999999</v>
      </c>
      <c r="G45" s="32">
        <v>0.35</v>
      </c>
    </row>
    <row r="46" spans="1:8" x14ac:dyDescent="0.25">
      <c r="B46" s="2" t="s">
        <v>2</v>
      </c>
      <c r="C46" s="31">
        <v>0.6</v>
      </c>
      <c r="D46" s="31">
        <v>0.7</v>
      </c>
      <c r="E46" s="32">
        <v>0.67500000000000004</v>
      </c>
      <c r="F46" s="33">
        <v>0.6875</v>
      </c>
      <c r="G46" s="32">
        <v>0.65620000000000001</v>
      </c>
    </row>
    <row r="47" spans="1:8" x14ac:dyDescent="0.25">
      <c r="B47" s="5" t="s">
        <v>3</v>
      </c>
      <c r="C47" s="31">
        <v>0.4</v>
      </c>
      <c r="D47" s="34">
        <v>0.35</v>
      </c>
      <c r="E47" s="35">
        <v>0.45</v>
      </c>
      <c r="F47" s="33">
        <v>0.38750000000000001</v>
      </c>
      <c r="G47" s="35">
        <v>0.38750000000000001</v>
      </c>
    </row>
    <row r="48" spans="1:8" x14ac:dyDescent="0.25">
      <c r="B48" s="2" t="s">
        <v>4</v>
      </c>
      <c r="C48" s="28">
        <v>0.1</v>
      </c>
      <c r="D48" s="28">
        <v>0.3</v>
      </c>
      <c r="E48" s="28">
        <v>0.35</v>
      </c>
      <c r="F48" s="29">
        <v>0.3</v>
      </c>
      <c r="G48" s="32">
        <v>0.33750000000000002</v>
      </c>
    </row>
    <row r="49" spans="2:15" x14ac:dyDescent="0.25">
      <c r="B49" s="2" t="s">
        <v>5</v>
      </c>
      <c r="C49" s="31">
        <v>0.8</v>
      </c>
      <c r="D49" s="31">
        <v>0.8</v>
      </c>
      <c r="E49" s="31">
        <v>0.7</v>
      </c>
      <c r="F49" s="32">
        <v>0.8</v>
      </c>
      <c r="G49" s="32">
        <v>0.8125</v>
      </c>
      <c r="J49" s="51" t="s">
        <v>61</v>
      </c>
    </row>
    <row r="50" spans="2:15" x14ac:dyDescent="0.25">
      <c r="B50" s="2" t="s">
        <v>6</v>
      </c>
      <c r="C50" s="31">
        <v>1</v>
      </c>
      <c r="D50" s="31">
        <v>0.95</v>
      </c>
      <c r="E50" s="31">
        <v>0.92500000000000004</v>
      </c>
      <c r="F50" s="32">
        <v>0.92500000000000004</v>
      </c>
      <c r="G50" s="32">
        <v>0.9</v>
      </c>
      <c r="K50" s="41" t="s">
        <v>34</v>
      </c>
      <c r="L50" s="42" t="s">
        <v>35</v>
      </c>
      <c r="M50" s="42" t="s">
        <v>36</v>
      </c>
      <c r="N50" s="43" t="s">
        <v>37</v>
      </c>
      <c r="O50" s="39" t="s">
        <v>38</v>
      </c>
    </row>
    <row r="51" spans="2:15" x14ac:dyDescent="0.25">
      <c r="B51" s="2" t="s">
        <v>7</v>
      </c>
      <c r="C51" s="31">
        <v>1</v>
      </c>
      <c r="D51" s="31">
        <v>0.9</v>
      </c>
      <c r="E51" s="31">
        <v>0.92500000000000004</v>
      </c>
      <c r="F51" s="32">
        <v>0.9375</v>
      </c>
      <c r="G51" s="32">
        <v>0.90620000000000001</v>
      </c>
      <c r="J51" s="11" t="s">
        <v>17</v>
      </c>
      <c r="K51" s="28">
        <f>AVERAGE(C9:C13)</f>
        <v>0.84000000000000008</v>
      </c>
      <c r="L51" s="45">
        <f t="shared" ref="L51:O51" si="13">AVERAGE(D9:D13)</f>
        <v>0.82000000000000006</v>
      </c>
      <c r="M51" s="45">
        <f t="shared" si="13"/>
        <v>0.8</v>
      </c>
      <c r="N51" s="45">
        <f t="shared" si="13"/>
        <v>0.78</v>
      </c>
      <c r="O51" s="30">
        <f t="shared" si="13"/>
        <v>0.75497999999999998</v>
      </c>
    </row>
    <row r="52" spans="2:15" x14ac:dyDescent="0.25">
      <c r="B52" s="5" t="s">
        <v>33</v>
      </c>
      <c r="C52" s="34">
        <v>0.1</v>
      </c>
      <c r="D52" s="34">
        <v>0.3</v>
      </c>
      <c r="E52" s="34">
        <v>0.35</v>
      </c>
      <c r="F52" s="35">
        <v>0.3</v>
      </c>
      <c r="G52" s="35">
        <v>0.33750000000000002</v>
      </c>
      <c r="J52" s="2" t="s">
        <v>19</v>
      </c>
      <c r="K52" s="31">
        <f>AVERAGE(C22:C26)</f>
        <v>0.76</v>
      </c>
      <c r="L52" s="40">
        <f t="shared" ref="L52:O52" si="14">AVERAGE(D22:D26)</f>
        <v>0.76000000000000012</v>
      </c>
      <c r="M52" s="40">
        <f t="shared" si="14"/>
        <v>0.65999999999999992</v>
      </c>
      <c r="N52" s="40">
        <f t="shared" si="14"/>
        <v>0.58749999999999991</v>
      </c>
      <c r="O52" s="33">
        <f t="shared" si="14"/>
        <v>0.56874000000000002</v>
      </c>
    </row>
    <row r="53" spans="2:15" x14ac:dyDescent="0.25">
      <c r="C53" s="44">
        <f>AVERAGE(C43:C52)</f>
        <v>0.63</v>
      </c>
      <c r="D53" s="44">
        <f t="shared" ref="D53" si="15">AVERAGE(D43:D52)</f>
        <v>0.65000000000000013</v>
      </c>
      <c r="E53" s="44">
        <f t="shared" ref="E53" si="16">AVERAGE(E43:E52)</f>
        <v>0.66999999999999993</v>
      </c>
      <c r="F53" s="44">
        <f t="shared" ref="F53" si="17">AVERAGE(F43:F52)</f>
        <v>0.65625</v>
      </c>
      <c r="G53" s="44">
        <f t="shared" ref="G53" si="18">AVERAGE(G43:G52)</f>
        <v>0.64311000000000007</v>
      </c>
      <c r="H53" s="52">
        <f>AVERAGE(C53:G53)</f>
        <v>0.64987200000000001</v>
      </c>
      <c r="J53" s="2" t="s">
        <v>18</v>
      </c>
      <c r="K53" s="31">
        <f>AVERAGE(C35:C39)</f>
        <v>0.6</v>
      </c>
      <c r="L53" s="40">
        <f t="shared" ref="L53:O53" si="19">AVERAGE(D35:D39)</f>
        <v>0.64999999999999991</v>
      </c>
      <c r="M53" s="40">
        <f t="shared" si="19"/>
        <v>0.65</v>
      </c>
      <c r="N53" s="40">
        <f t="shared" si="19"/>
        <v>0.65250000000000008</v>
      </c>
      <c r="O53" s="33">
        <f t="shared" si="19"/>
        <v>0.65873999999999999</v>
      </c>
    </row>
    <row r="54" spans="2:15" x14ac:dyDescent="0.25">
      <c r="J54" s="5" t="s">
        <v>20</v>
      </c>
      <c r="K54" s="34">
        <f>AVERAGE(C48:C52)</f>
        <v>0.6</v>
      </c>
      <c r="L54" s="46">
        <f t="shared" ref="L54:O54" si="20">AVERAGE(D48:D52)</f>
        <v>0.64999999999999991</v>
      </c>
      <c r="M54" s="46">
        <f t="shared" si="20"/>
        <v>0.65</v>
      </c>
      <c r="N54" s="46">
        <f t="shared" si="20"/>
        <v>0.65250000000000008</v>
      </c>
      <c r="O54" s="47">
        <f t="shared" si="20"/>
        <v>0.65873999999999999</v>
      </c>
    </row>
  </sheetData>
  <mergeCells count="1">
    <mergeCell ref="B1:C1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workbookViewId="0">
      <selection activeCell="D26" sqref="D26"/>
    </sheetView>
  </sheetViews>
  <sheetFormatPr defaultRowHeight="15" x14ac:dyDescent="0.25"/>
  <sheetData>
    <row r="1" spans="1:4" x14ac:dyDescent="0.25">
      <c r="A1" s="49" t="s">
        <v>40</v>
      </c>
      <c r="B1">
        <v>0.875</v>
      </c>
    </row>
    <row r="2" spans="1:4" x14ac:dyDescent="0.25">
      <c r="A2" s="49" t="s">
        <v>34</v>
      </c>
      <c r="B2">
        <v>0.89370000000000005</v>
      </c>
    </row>
    <row r="3" spans="1:4" x14ac:dyDescent="0.25">
      <c r="A3" s="49" t="s">
        <v>41</v>
      </c>
      <c r="B3">
        <v>0.89370000000000005</v>
      </c>
      <c r="D3" t="s">
        <v>39</v>
      </c>
    </row>
    <row r="4" spans="1:4" x14ac:dyDescent="0.25">
      <c r="A4" s="49" t="s">
        <v>35</v>
      </c>
      <c r="B4">
        <v>0.92500000000000004</v>
      </c>
      <c r="D4" t="s">
        <v>57</v>
      </c>
    </row>
    <row r="5" spans="1:4" x14ac:dyDescent="0.25">
      <c r="A5" s="49" t="s">
        <v>42</v>
      </c>
      <c r="B5">
        <v>0.88749999999999996</v>
      </c>
    </row>
    <row r="6" spans="1:4" x14ac:dyDescent="0.25">
      <c r="A6" s="49" t="s">
        <v>43</v>
      </c>
      <c r="B6">
        <v>0.88119999999999998</v>
      </c>
    </row>
    <row r="7" spans="1:4" x14ac:dyDescent="0.25">
      <c r="A7" s="49" t="s">
        <v>44</v>
      </c>
      <c r="B7">
        <v>0.88119999999999998</v>
      </c>
    </row>
    <row r="8" spans="1:4" x14ac:dyDescent="0.25">
      <c r="A8" s="49" t="s">
        <v>36</v>
      </c>
      <c r="B8">
        <v>0.88749999999999996</v>
      </c>
    </row>
    <row r="9" spans="1:4" x14ac:dyDescent="0.25">
      <c r="A9" s="49" t="s">
        <v>45</v>
      </c>
      <c r="B9">
        <v>0.85619999999999996</v>
      </c>
    </row>
    <row r="10" spans="1:4" x14ac:dyDescent="0.25">
      <c r="A10" s="49" t="s">
        <v>46</v>
      </c>
      <c r="B10">
        <v>0.85</v>
      </c>
    </row>
    <row r="11" spans="1:4" x14ac:dyDescent="0.25">
      <c r="A11" s="49" t="s">
        <v>47</v>
      </c>
      <c r="B11">
        <v>0.84370000000000001</v>
      </c>
    </row>
    <row r="12" spans="1:4" x14ac:dyDescent="0.25">
      <c r="A12" s="49" t="s">
        <v>48</v>
      </c>
      <c r="B12">
        <v>0.83750000000000002</v>
      </c>
    </row>
    <row r="13" spans="1:4" x14ac:dyDescent="0.25">
      <c r="A13" s="49" t="s">
        <v>49</v>
      </c>
      <c r="B13">
        <v>0.83750000000000002</v>
      </c>
    </row>
    <row r="14" spans="1:4" x14ac:dyDescent="0.25">
      <c r="A14" s="49" t="s">
        <v>50</v>
      </c>
      <c r="B14">
        <v>0.82499999999999996</v>
      </c>
    </row>
    <row r="15" spans="1:4" x14ac:dyDescent="0.25">
      <c r="A15" s="49" t="s">
        <v>51</v>
      </c>
      <c r="B15">
        <v>0.8</v>
      </c>
    </row>
    <row r="16" spans="1:4" x14ac:dyDescent="0.25">
      <c r="A16" s="49" t="s">
        <v>37</v>
      </c>
      <c r="B16">
        <v>0.82499999999999996</v>
      </c>
    </row>
    <row r="17" spans="1:4" x14ac:dyDescent="0.25">
      <c r="A17" s="49" t="s">
        <v>52</v>
      </c>
      <c r="B17">
        <v>0.80620000000000003</v>
      </c>
    </row>
    <row r="18" spans="1:4" x14ac:dyDescent="0.25">
      <c r="A18" s="49" t="s">
        <v>53</v>
      </c>
      <c r="B18">
        <v>0.82499999999999996</v>
      </c>
    </row>
    <row r="19" spans="1:4" x14ac:dyDescent="0.25">
      <c r="A19" s="49" t="s">
        <v>54</v>
      </c>
      <c r="B19">
        <v>0.8</v>
      </c>
    </row>
    <row r="20" spans="1:4" x14ac:dyDescent="0.25">
      <c r="A20" s="49" t="s">
        <v>55</v>
      </c>
      <c r="B20">
        <v>0.80620000000000003</v>
      </c>
    </row>
    <row r="24" spans="1:4" x14ac:dyDescent="0.25">
      <c r="A24" s="49" t="s">
        <v>40</v>
      </c>
      <c r="B24">
        <v>0.86250000000000004</v>
      </c>
      <c r="D24" t="s">
        <v>39</v>
      </c>
    </row>
    <row r="25" spans="1:4" x14ac:dyDescent="0.25">
      <c r="A25" s="49" t="s">
        <v>34</v>
      </c>
      <c r="B25">
        <v>0.94369999999999998</v>
      </c>
      <c r="D25" t="s">
        <v>56</v>
      </c>
    </row>
    <row r="26" spans="1:4" x14ac:dyDescent="0.25">
      <c r="A26" s="49" t="s">
        <v>41</v>
      </c>
      <c r="B26">
        <v>0.94369999999999998</v>
      </c>
    </row>
    <row r="27" spans="1:4" x14ac:dyDescent="0.25">
      <c r="A27" s="49" t="s">
        <v>35</v>
      </c>
      <c r="B27">
        <v>0.96870000000000001</v>
      </c>
    </row>
    <row r="28" spans="1:4" x14ac:dyDescent="0.25">
      <c r="A28" s="49" t="s">
        <v>42</v>
      </c>
      <c r="B28">
        <v>0.96250000000000002</v>
      </c>
    </row>
    <row r="29" spans="1:4" x14ac:dyDescent="0.25">
      <c r="A29" s="49" t="s">
        <v>43</v>
      </c>
      <c r="B29">
        <v>0.96870000000000001</v>
      </c>
    </row>
    <row r="30" spans="1:4" x14ac:dyDescent="0.25">
      <c r="A30" s="49" t="s">
        <v>44</v>
      </c>
      <c r="B30">
        <v>0.97499999999999998</v>
      </c>
    </row>
    <row r="31" spans="1:4" x14ac:dyDescent="0.25">
      <c r="A31" s="49" t="s">
        <v>36</v>
      </c>
      <c r="B31">
        <v>0.9</v>
      </c>
    </row>
    <row r="32" spans="1:4" x14ac:dyDescent="0.25">
      <c r="A32" s="49" t="s">
        <v>45</v>
      </c>
      <c r="B32">
        <v>0.9</v>
      </c>
    </row>
    <row r="33" spans="1:2" x14ac:dyDescent="0.25">
      <c r="A33" s="49" t="s">
        <v>46</v>
      </c>
      <c r="B33">
        <v>0.88119999999999998</v>
      </c>
    </row>
    <row r="34" spans="1:2" x14ac:dyDescent="0.25">
      <c r="A34" s="49" t="s">
        <v>47</v>
      </c>
      <c r="B34">
        <v>0.8125</v>
      </c>
    </row>
    <row r="35" spans="1:2" x14ac:dyDescent="0.25">
      <c r="A35" s="49" t="s">
        <v>48</v>
      </c>
      <c r="B35">
        <v>0.80620000000000003</v>
      </c>
    </row>
    <row r="36" spans="1:2" x14ac:dyDescent="0.25">
      <c r="A36" s="49" t="s">
        <v>49</v>
      </c>
      <c r="B36">
        <v>0.80620000000000003</v>
      </c>
    </row>
    <row r="37" spans="1:2" x14ac:dyDescent="0.25">
      <c r="A37" s="49" t="s">
        <v>50</v>
      </c>
      <c r="B37">
        <v>0.8</v>
      </c>
    </row>
    <row r="38" spans="1:2" x14ac:dyDescent="0.25">
      <c r="A38" s="49" t="s">
        <v>51</v>
      </c>
      <c r="B38">
        <v>0.85</v>
      </c>
    </row>
    <row r="39" spans="1:2" x14ac:dyDescent="0.25">
      <c r="A39" s="49" t="s">
        <v>37</v>
      </c>
      <c r="B39">
        <v>0.82499999999999996</v>
      </c>
    </row>
    <row r="40" spans="1:2" x14ac:dyDescent="0.25">
      <c r="A40" s="49" t="s">
        <v>52</v>
      </c>
      <c r="B40">
        <v>0.82499999999999996</v>
      </c>
    </row>
    <row r="41" spans="1:2" x14ac:dyDescent="0.25">
      <c r="A41" s="49" t="s">
        <v>53</v>
      </c>
      <c r="B41">
        <v>0.8</v>
      </c>
    </row>
    <row r="42" spans="1:2" x14ac:dyDescent="0.25">
      <c r="A42" s="49" t="s">
        <v>54</v>
      </c>
      <c r="B42">
        <v>0.82499999999999996</v>
      </c>
    </row>
    <row r="43" spans="1:2" x14ac:dyDescent="0.25">
      <c r="A43" s="49" t="s">
        <v>55</v>
      </c>
      <c r="B43">
        <v>0.82499999999999996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>
      <selection activeCell="H47" sqref="H47"/>
    </sheetView>
  </sheetViews>
  <sheetFormatPr defaultRowHeight="15" x14ac:dyDescent="0.25"/>
  <cols>
    <col min="2" max="2" width="38.42578125" customWidth="1"/>
    <col min="3" max="4" width="9.5703125" customWidth="1"/>
    <col min="8" max="8" width="32.140625" customWidth="1"/>
    <col min="9" max="9" width="13.28515625" customWidth="1"/>
    <col min="10" max="10" width="12.85546875" customWidth="1"/>
    <col min="11" max="11" width="10.7109375" customWidth="1"/>
    <col min="12" max="12" width="12.42578125" customWidth="1"/>
  </cols>
  <sheetData>
    <row r="1" spans="1:10" x14ac:dyDescent="0.25">
      <c r="F1" s="18" t="s">
        <v>24</v>
      </c>
      <c r="H1" t="s">
        <v>25</v>
      </c>
      <c r="I1">
        <v>20</v>
      </c>
    </row>
    <row r="2" spans="1:10" ht="30" x14ac:dyDescent="0.25">
      <c r="A2" t="s">
        <v>13</v>
      </c>
      <c r="B2" s="8" t="s">
        <v>9</v>
      </c>
      <c r="C2" s="7" t="s">
        <v>10</v>
      </c>
      <c r="D2" s="7" t="s">
        <v>11</v>
      </c>
      <c r="E2" s="19" t="s">
        <v>21</v>
      </c>
    </row>
    <row r="3" spans="1:10" x14ac:dyDescent="0.25">
      <c r="B3" s="2" t="s">
        <v>0</v>
      </c>
      <c r="C3" s="9">
        <v>0</v>
      </c>
      <c r="D3" s="9">
        <v>20</v>
      </c>
      <c r="E3" s="21">
        <f>D3/$I$1</f>
        <v>1</v>
      </c>
      <c r="F3" s="3"/>
      <c r="H3" s="48" t="s">
        <v>32</v>
      </c>
      <c r="I3" s="11" t="s">
        <v>22</v>
      </c>
      <c r="J3" s="12" t="s">
        <v>23</v>
      </c>
    </row>
    <row r="4" spans="1:10" x14ac:dyDescent="0.25">
      <c r="B4" s="2" t="s">
        <v>1</v>
      </c>
      <c r="C4" s="9">
        <v>0</v>
      </c>
      <c r="D4" s="9">
        <v>20</v>
      </c>
      <c r="E4" s="20">
        <f t="shared" ref="E4:E48" si="0">D4/$I$1</f>
        <v>1</v>
      </c>
      <c r="F4" s="3"/>
      <c r="H4" s="11" t="s">
        <v>17</v>
      </c>
      <c r="I4" s="28">
        <f>F7</f>
        <v>1</v>
      </c>
      <c r="J4" s="30">
        <f>F12</f>
        <v>1</v>
      </c>
    </row>
    <row r="5" spans="1:10" x14ac:dyDescent="0.25">
      <c r="B5" s="2" t="s">
        <v>12</v>
      </c>
      <c r="C5" s="9">
        <v>0</v>
      </c>
      <c r="D5" s="9">
        <v>20</v>
      </c>
      <c r="E5" s="20">
        <f t="shared" si="0"/>
        <v>1</v>
      </c>
      <c r="F5" s="3"/>
      <c r="H5" s="2" t="s">
        <v>19</v>
      </c>
      <c r="I5" s="31">
        <f>F19</f>
        <v>1</v>
      </c>
      <c r="J5" s="33">
        <f>F24</f>
        <v>1</v>
      </c>
    </row>
    <row r="6" spans="1:10" x14ac:dyDescent="0.25">
      <c r="B6" s="2" t="s">
        <v>2</v>
      </c>
      <c r="C6" s="9">
        <v>0</v>
      </c>
      <c r="D6" s="9">
        <v>20</v>
      </c>
      <c r="E6" s="20">
        <f t="shared" si="0"/>
        <v>1</v>
      </c>
      <c r="F6" s="3"/>
      <c r="H6" s="2" t="s">
        <v>18</v>
      </c>
      <c r="I6" s="31">
        <f>F31</f>
        <v>1</v>
      </c>
      <c r="J6" s="33">
        <f>F36</f>
        <v>0.8</v>
      </c>
    </row>
    <row r="7" spans="1:10" x14ac:dyDescent="0.25">
      <c r="B7" s="5" t="s">
        <v>3</v>
      </c>
      <c r="C7" s="10">
        <v>0</v>
      </c>
      <c r="D7" s="10">
        <v>20</v>
      </c>
      <c r="E7" s="20">
        <f t="shared" si="0"/>
        <v>1</v>
      </c>
      <c r="F7" s="3">
        <f>AVERAGE(E3:E7)</f>
        <v>1</v>
      </c>
      <c r="H7" s="5" t="s">
        <v>20</v>
      </c>
      <c r="I7" s="34">
        <f>F43</f>
        <v>1</v>
      </c>
      <c r="J7" s="47">
        <f>F48</f>
        <v>0.8</v>
      </c>
    </row>
    <row r="8" spans="1:10" x14ac:dyDescent="0.25">
      <c r="B8" s="2" t="s">
        <v>4</v>
      </c>
      <c r="C8" s="9">
        <v>0</v>
      </c>
      <c r="D8" s="9">
        <v>20</v>
      </c>
      <c r="E8" s="21">
        <f t="shared" si="0"/>
        <v>1</v>
      </c>
      <c r="F8" s="3"/>
    </row>
    <row r="9" spans="1:10" x14ac:dyDescent="0.25">
      <c r="B9" s="2" t="s">
        <v>5</v>
      </c>
      <c r="C9" s="9">
        <v>0</v>
      </c>
      <c r="D9" s="9">
        <v>20</v>
      </c>
      <c r="E9" s="20">
        <f t="shared" si="0"/>
        <v>1</v>
      </c>
      <c r="F9" s="3"/>
    </row>
    <row r="10" spans="1:10" x14ac:dyDescent="0.25">
      <c r="B10" s="2" t="s">
        <v>6</v>
      </c>
      <c r="C10" s="9">
        <v>0</v>
      </c>
      <c r="D10" s="9">
        <v>20</v>
      </c>
      <c r="E10" s="20">
        <f t="shared" si="0"/>
        <v>1</v>
      </c>
      <c r="F10" s="3"/>
    </row>
    <row r="11" spans="1:10" x14ac:dyDescent="0.25">
      <c r="B11" s="2" t="s">
        <v>7</v>
      </c>
      <c r="C11" s="9">
        <v>0</v>
      </c>
      <c r="D11" s="9">
        <v>20</v>
      </c>
      <c r="E11" s="20">
        <f t="shared" si="0"/>
        <v>1</v>
      </c>
      <c r="F11" s="3"/>
    </row>
    <row r="12" spans="1:10" x14ac:dyDescent="0.25">
      <c r="B12" s="5" t="s">
        <v>33</v>
      </c>
      <c r="C12" s="10">
        <v>0</v>
      </c>
      <c r="D12" s="10">
        <v>20</v>
      </c>
      <c r="E12" s="20">
        <f t="shared" si="0"/>
        <v>1</v>
      </c>
      <c r="F12" s="3">
        <f>AVERAGE(E8:E12)</f>
        <v>1</v>
      </c>
    </row>
    <row r="13" spans="1:10" x14ac:dyDescent="0.25">
      <c r="C13" s="15"/>
      <c r="D13" s="15"/>
      <c r="E13" s="24"/>
    </row>
    <row r="14" spans="1:10" ht="30" x14ac:dyDescent="0.25">
      <c r="A14" t="s">
        <v>14</v>
      </c>
      <c r="B14" s="8" t="s">
        <v>9</v>
      </c>
      <c r="C14" s="16" t="s">
        <v>10</v>
      </c>
      <c r="D14" s="17" t="s">
        <v>11</v>
      </c>
      <c r="E14" s="23" t="s">
        <v>21</v>
      </c>
      <c r="F14" s="18"/>
    </row>
    <row r="15" spans="1:10" x14ac:dyDescent="0.25">
      <c r="B15" s="2" t="s">
        <v>0</v>
      </c>
      <c r="C15" s="9">
        <v>0</v>
      </c>
      <c r="D15" s="9">
        <v>20</v>
      </c>
      <c r="E15" s="21">
        <f t="shared" si="0"/>
        <v>1</v>
      </c>
      <c r="F15" s="3"/>
    </row>
    <row r="16" spans="1:10" x14ac:dyDescent="0.25">
      <c r="B16" s="2" t="s">
        <v>1</v>
      </c>
      <c r="C16" s="9">
        <v>0</v>
      </c>
      <c r="D16" s="9">
        <v>20</v>
      </c>
      <c r="E16" s="20">
        <f t="shared" si="0"/>
        <v>1</v>
      </c>
      <c r="F16" s="3"/>
    </row>
    <row r="17" spans="1:13" x14ac:dyDescent="0.25">
      <c r="B17" s="2" t="s">
        <v>12</v>
      </c>
      <c r="C17" s="9">
        <v>0</v>
      </c>
      <c r="D17" s="9">
        <v>20</v>
      </c>
      <c r="E17" s="20">
        <f t="shared" si="0"/>
        <v>1</v>
      </c>
      <c r="F17" s="3"/>
    </row>
    <row r="18" spans="1:13" x14ac:dyDescent="0.25">
      <c r="B18" s="2" t="s">
        <v>2</v>
      </c>
      <c r="C18" s="9">
        <v>0</v>
      </c>
      <c r="D18" s="9">
        <v>20</v>
      </c>
      <c r="E18" s="20">
        <f t="shared" si="0"/>
        <v>1</v>
      </c>
      <c r="F18" s="3"/>
    </row>
    <row r="19" spans="1:13" x14ac:dyDescent="0.25">
      <c r="B19" s="5" t="s">
        <v>3</v>
      </c>
      <c r="C19" s="10">
        <v>0</v>
      </c>
      <c r="D19" s="10">
        <v>20</v>
      </c>
      <c r="E19" s="20">
        <f t="shared" si="0"/>
        <v>1</v>
      </c>
      <c r="F19" s="3">
        <f>AVERAGE(E15:E19)</f>
        <v>1</v>
      </c>
    </row>
    <row r="20" spans="1:13" x14ac:dyDescent="0.25">
      <c r="B20" s="2" t="s">
        <v>4</v>
      </c>
      <c r="C20" s="9">
        <v>0</v>
      </c>
      <c r="D20" s="9">
        <v>20</v>
      </c>
      <c r="E20" s="21">
        <f t="shared" si="0"/>
        <v>1</v>
      </c>
      <c r="F20" s="3"/>
    </row>
    <row r="21" spans="1:13" x14ac:dyDescent="0.25">
      <c r="B21" s="2" t="s">
        <v>5</v>
      </c>
      <c r="C21" s="9">
        <v>0</v>
      </c>
      <c r="D21" s="9">
        <v>20</v>
      </c>
      <c r="E21" s="20">
        <f t="shared" si="0"/>
        <v>1</v>
      </c>
      <c r="F21" s="3"/>
    </row>
    <row r="22" spans="1:13" x14ac:dyDescent="0.25">
      <c r="B22" s="2" t="s">
        <v>6</v>
      </c>
      <c r="C22" s="9">
        <v>0</v>
      </c>
      <c r="D22" s="9">
        <v>20</v>
      </c>
      <c r="E22" s="20">
        <f t="shared" si="0"/>
        <v>1</v>
      </c>
      <c r="F22" s="3"/>
    </row>
    <row r="23" spans="1:13" x14ac:dyDescent="0.25">
      <c r="B23" s="2" t="s">
        <v>7</v>
      </c>
      <c r="C23" s="9">
        <v>0</v>
      </c>
      <c r="D23" s="9">
        <v>20</v>
      </c>
      <c r="E23" s="20">
        <f t="shared" si="0"/>
        <v>1</v>
      </c>
      <c r="F23" s="3"/>
    </row>
    <row r="24" spans="1:13" x14ac:dyDescent="0.25">
      <c r="B24" s="5" t="s">
        <v>33</v>
      </c>
      <c r="C24" s="10">
        <v>0</v>
      </c>
      <c r="D24" s="10">
        <v>20</v>
      </c>
      <c r="E24" s="20">
        <f t="shared" si="0"/>
        <v>1</v>
      </c>
      <c r="F24" s="3">
        <f>AVERAGE(E20:E24)</f>
        <v>1</v>
      </c>
    </row>
    <row r="25" spans="1:13" x14ac:dyDescent="0.25">
      <c r="C25" s="15"/>
      <c r="D25" s="15"/>
      <c r="E25" s="24"/>
    </row>
    <row r="26" spans="1:13" ht="45" x14ac:dyDescent="0.25">
      <c r="A26" t="s">
        <v>15</v>
      </c>
      <c r="B26" s="8" t="s">
        <v>9</v>
      </c>
      <c r="C26" s="16" t="s">
        <v>10</v>
      </c>
      <c r="D26" s="17" t="s">
        <v>11</v>
      </c>
      <c r="E26" s="23" t="s">
        <v>21</v>
      </c>
      <c r="F26" s="18"/>
      <c r="I26" s="25" t="s">
        <v>17</v>
      </c>
      <c r="J26" s="26" t="s">
        <v>19</v>
      </c>
      <c r="K26" s="26" t="s">
        <v>18</v>
      </c>
      <c r="L26" s="27" t="s">
        <v>20</v>
      </c>
      <c r="M26" s="22"/>
    </row>
    <row r="27" spans="1:13" x14ac:dyDescent="0.25">
      <c r="B27" s="2" t="s">
        <v>0</v>
      </c>
      <c r="C27" s="9">
        <v>0</v>
      </c>
      <c r="D27" s="9">
        <v>20</v>
      </c>
      <c r="E27" s="21">
        <f t="shared" si="0"/>
        <v>1</v>
      </c>
      <c r="F27" s="3"/>
      <c r="H27" s="11" t="s">
        <v>0</v>
      </c>
      <c r="I27" s="11">
        <f t="array" ref="I27:I36">E3:E12</f>
        <v>1</v>
      </c>
      <c r="J27" s="13">
        <f t="array" ref="J27:J36">E15:E24</f>
        <v>1</v>
      </c>
      <c r="K27" s="13">
        <f t="array" ref="K27:K36">E27:E36</f>
        <v>1</v>
      </c>
      <c r="L27" s="12">
        <f t="array" ref="L27:L36">E39:E48</f>
        <v>1</v>
      </c>
    </row>
    <row r="28" spans="1:13" x14ac:dyDescent="0.25">
      <c r="B28" s="2" t="s">
        <v>1</v>
      </c>
      <c r="C28" s="9">
        <v>0</v>
      </c>
      <c r="D28" s="9">
        <v>20</v>
      </c>
      <c r="E28" s="20">
        <f t="shared" si="0"/>
        <v>1</v>
      </c>
      <c r="F28" s="3"/>
      <c r="H28" s="2" t="s">
        <v>1</v>
      </c>
      <c r="I28" s="2">
        <v>1</v>
      </c>
      <c r="J28" s="3">
        <v>1</v>
      </c>
      <c r="K28" s="3">
        <v>1</v>
      </c>
      <c r="L28" s="4">
        <v>1</v>
      </c>
    </row>
    <row r="29" spans="1:13" x14ac:dyDescent="0.25">
      <c r="B29" s="2" t="s">
        <v>12</v>
      </c>
      <c r="C29" s="9">
        <v>0</v>
      </c>
      <c r="D29" s="9">
        <v>20</v>
      </c>
      <c r="E29" s="20">
        <f t="shared" si="0"/>
        <v>1</v>
      </c>
      <c r="F29" s="3"/>
      <c r="H29" s="2" t="s">
        <v>12</v>
      </c>
      <c r="I29" s="2">
        <v>1</v>
      </c>
      <c r="J29" s="3">
        <v>1</v>
      </c>
      <c r="K29" s="3">
        <v>1</v>
      </c>
      <c r="L29" s="4">
        <v>1</v>
      </c>
    </row>
    <row r="30" spans="1:13" x14ac:dyDescent="0.25">
      <c r="B30" s="2" t="s">
        <v>2</v>
      </c>
      <c r="C30" s="9">
        <v>0</v>
      </c>
      <c r="D30" s="9">
        <v>20</v>
      </c>
      <c r="E30" s="20">
        <f t="shared" si="0"/>
        <v>1</v>
      </c>
      <c r="F30" s="3"/>
      <c r="H30" s="2" t="s">
        <v>2</v>
      </c>
      <c r="I30" s="2">
        <v>1</v>
      </c>
      <c r="J30" s="3">
        <v>1</v>
      </c>
      <c r="K30" s="3">
        <v>1</v>
      </c>
      <c r="L30" s="4">
        <v>1</v>
      </c>
    </row>
    <row r="31" spans="1:13" x14ac:dyDescent="0.25">
      <c r="B31" s="5" t="s">
        <v>3</v>
      </c>
      <c r="C31" s="10">
        <v>0</v>
      </c>
      <c r="D31" s="10">
        <v>20</v>
      </c>
      <c r="E31" s="20">
        <f t="shared" si="0"/>
        <v>1</v>
      </c>
      <c r="F31" s="3">
        <f>AVERAGE(E27:E31)</f>
        <v>1</v>
      </c>
      <c r="H31" s="5" t="s">
        <v>3</v>
      </c>
      <c r="I31" s="5">
        <v>1</v>
      </c>
      <c r="J31" s="1">
        <v>1</v>
      </c>
      <c r="K31" s="1">
        <v>1</v>
      </c>
      <c r="L31" s="6">
        <v>1</v>
      </c>
    </row>
    <row r="32" spans="1:13" x14ac:dyDescent="0.25">
      <c r="B32" s="2" t="s">
        <v>4</v>
      </c>
      <c r="C32" s="9">
        <v>0</v>
      </c>
      <c r="D32" s="9">
        <v>20</v>
      </c>
      <c r="E32" s="21">
        <f t="shared" si="0"/>
        <v>1</v>
      </c>
      <c r="F32" s="3"/>
      <c r="H32" s="11" t="s">
        <v>4</v>
      </c>
      <c r="I32" s="11">
        <v>1</v>
      </c>
      <c r="J32" s="13">
        <v>1</v>
      </c>
      <c r="K32" s="13">
        <v>1</v>
      </c>
      <c r="L32" s="12">
        <v>1</v>
      </c>
    </row>
    <row r="33" spans="1:12" x14ac:dyDescent="0.25">
      <c r="B33" s="2" t="s">
        <v>5</v>
      </c>
      <c r="C33" s="9">
        <v>0</v>
      </c>
      <c r="D33" s="9">
        <v>20</v>
      </c>
      <c r="E33" s="20">
        <f t="shared" si="0"/>
        <v>1</v>
      </c>
      <c r="F33" s="3"/>
      <c r="H33" s="2" t="s">
        <v>5</v>
      </c>
      <c r="I33" s="2">
        <v>1</v>
      </c>
      <c r="J33" s="3">
        <v>1</v>
      </c>
      <c r="K33" s="3">
        <v>1</v>
      </c>
      <c r="L33" s="4">
        <v>1</v>
      </c>
    </row>
    <row r="34" spans="1:12" x14ac:dyDescent="0.25">
      <c r="B34" s="2" t="s">
        <v>6</v>
      </c>
      <c r="C34" s="9">
        <v>0</v>
      </c>
      <c r="D34" s="9">
        <v>20</v>
      </c>
      <c r="E34" s="20">
        <f t="shared" si="0"/>
        <v>1</v>
      </c>
      <c r="F34" s="3"/>
      <c r="H34" s="2" t="s">
        <v>6</v>
      </c>
      <c r="I34" s="2">
        <v>1</v>
      </c>
      <c r="J34" s="3">
        <v>1</v>
      </c>
      <c r="K34" s="3">
        <v>1</v>
      </c>
      <c r="L34" s="4">
        <v>1</v>
      </c>
    </row>
    <row r="35" spans="1:12" x14ac:dyDescent="0.25">
      <c r="B35" s="2" t="s">
        <v>7</v>
      </c>
      <c r="C35" s="9">
        <v>0</v>
      </c>
      <c r="D35" s="9">
        <v>20</v>
      </c>
      <c r="E35" s="20">
        <f t="shared" si="0"/>
        <v>1</v>
      </c>
      <c r="F35" s="3"/>
      <c r="H35" s="2" t="s">
        <v>7</v>
      </c>
      <c r="I35" s="2">
        <v>1</v>
      </c>
      <c r="J35" s="3">
        <v>1</v>
      </c>
      <c r="K35" s="3">
        <v>1</v>
      </c>
      <c r="L35" s="4">
        <v>1</v>
      </c>
    </row>
    <row r="36" spans="1:12" x14ac:dyDescent="0.25">
      <c r="B36" s="5" t="s">
        <v>33</v>
      </c>
      <c r="C36" s="10">
        <v>20</v>
      </c>
      <c r="D36" s="10">
        <v>0</v>
      </c>
      <c r="E36" s="20">
        <f t="shared" si="0"/>
        <v>0</v>
      </c>
      <c r="F36" s="3">
        <f>AVERAGE(E32:E36)</f>
        <v>0.8</v>
      </c>
      <c r="H36" s="5" t="s">
        <v>33</v>
      </c>
      <c r="I36" s="5">
        <v>1</v>
      </c>
      <c r="J36" s="1">
        <v>1</v>
      </c>
      <c r="K36" s="1">
        <v>0</v>
      </c>
      <c r="L36" s="6">
        <v>0</v>
      </c>
    </row>
    <row r="37" spans="1:12" x14ac:dyDescent="0.25">
      <c r="C37" s="15"/>
      <c r="D37" s="15"/>
      <c r="E37" s="24"/>
    </row>
    <row r="38" spans="1:12" ht="30" x14ac:dyDescent="0.25">
      <c r="A38" t="s">
        <v>16</v>
      </c>
      <c r="B38" s="8" t="s">
        <v>9</v>
      </c>
      <c r="C38" s="16" t="s">
        <v>10</v>
      </c>
      <c r="D38" s="17" t="s">
        <v>11</v>
      </c>
      <c r="E38" s="23" t="s">
        <v>21</v>
      </c>
      <c r="F38" s="18"/>
    </row>
    <row r="39" spans="1:12" x14ac:dyDescent="0.25">
      <c r="B39" s="2" t="s">
        <v>0</v>
      </c>
      <c r="C39" s="9">
        <v>0</v>
      </c>
      <c r="D39" s="9">
        <v>20</v>
      </c>
      <c r="E39" s="21">
        <f t="shared" si="0"/>
        <v>1</v>
      </c>
      <c r="F39" s="3"/>
    </row>
    <row r="40" spans="1:12" x14ac:dyDescent="0.25">
      <c r="B40" s="2" t="s">
        <v>1</v>
      </c>
      <c r="C40" s="9">
        <v>0</v>
      </c>
      <c r="D40" s="9">
        <v>20</v>
      </c>
      <c r="E40" s="20">
        <f t="shared" si="0"/>
        <v>1</v>
      </c>
      <c r="F40" s="3"/>
    </row>
    <row r="41" spans="1:12" x14ac:dyDescent="0.25">
      <c r="B41" s="2" t="s">
        <v>12</v>
      </c>
      <c r="C41" s="9">
        <v>0</v>
      </c>
      <c r="D41" s="9">
        <v>20</v>
      </c>
      <c r="E41" s="20">
        <f t="shared" si="0"/>
        <v>1</v>
      </c>
      <c r="F41" s="3"/>
    </row>
    <row r="42" spans="1:12" x14ac:dyDescent="0.25">
      <c r="B42" s="2" t="s">
        <v>2</v>
      </c>
      <c r="C42" s="9">
        <v>0</v>
      </c>
      <c r="D42" s="9">
        <v>20</v>
      </c>
      <c r="E42" s="20">
        <f t="shared" si="0"/>
        <v>1</v>
      </c>
      <c r="F42" s="3"/>
    </row>
    <row r="43" spans="1:12" x14ac:dyDescent="0.25">
      <c r="B43" s="5" t="s">
        <v>3</v>
      </c>
      <c r="C43" s="10">
        <v>0</v>
      </c>
      <c r="D43" s="10">
        <v>20</v>
      </c>
      <c r="E43" s="20">
        <f t="shared" si="0"/>
        <v>1</v>
      </c>
      <c r="F43" s="3">
        <f>AVERAGE(E39:E43)</f>
        <v>1</v>
      </c>
    </row>
    <row r="44" spans="1:12" x14ac:dyDescent="0.25">
      <c r="B44" s="2" t="s">
        <v>4</v>
      </c>
      <c r="C44" s="9">
        <v>0</v>
      </c>
      <c r="D44" s="9">
        <v>20</v>
      </c>
      <c r="E44" s="21">
        <f t="shared" si="0"/>
        <v>1</v>
      </c>
      <c r="F44" s="3"/>
    </row>
    <row r="45" spans="1:12" x14ac:dyDescent="0.25">
      <c r="B45" s="2" t="s">
        <v>5</v>
      </c>
      <c r="C45" s="9">
        <v>0</v>
      </c>
      <c r="D45" s="9">
        <v>20</v>
      </c>
      <c r="E45" s="20">
        <f t="shared" si="0"/>
        <v>1</v>
      </c>
      <c r="F45" s="3"/>
    </row>
    <row r="46" spans="1:12" x14ac:dyDescent="0.25">
      <c r="B46" s="2" t="s">
        <v>6</v>
      </c>
      <c r="C46" s="9">
        <v>0</v>
      </c>
      <c r="D46" s="9">
        <v>20</v>
      </c>
      <c r="E46" s="20">
        <f t="shared" si="0"/>
        <v>1</v>
      </c>
      <c r="F46" s="3"/>
    </row>
    <row r="47" spans="1:12" x14ac:dyDescent="0.25">
      <c r="B47" s="2" t="s">
        <v>7</v>
      </c>
      <c r="C47" s="9">
        <v>0</v>
      </c>
      <c r="D47" s="9">
        <v>20</v>
      </c>
      <c r="E47" s="20">
        <f t="shared" si="0"/>
        <v>1</v>
      </c>
      <c r="F47" s="3"/>
    </row>
    <row r="48" spans="1:12" x14ac:dyDescent="0.25">
      <c r="B48" s="5" t="s">
        <v>33</v>
      </c>
      <c r="C48" s="10">
        <v>20</v>
      </c>
      <c r="D48" s="10">
        <v>0</v>
      </c>
      <c r="E48" s="14">
        <f t="shared" si="0"/>
        <v>0</v>
      </c>
      <c r="F48" s="3">
        <f>AVERAGE(E44:E48)</f>
        <v>0.8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workbookViewId="0">
      <selection activeCell="J50" sqref="J50:O54"/>
    </sheetView>
  </sheetViews>
  <sheetFormatPr defaultRowHeight="15" x14ac:dyDescent="0.25"/>
  <cols>
    <col min="2" max="2" width="42" customWidth="1"/>
    <col min="3" max="3" width="10.42578125" customWidth="1"/>
    <col min="4" max="4" width="9.85546875" customWidth="1"/>
    <col min="5" max="8" width="9.42578125" bestFit="1" customWidth="1"/>
    <col min="10" max="10" width="25.28515625" customWidth="1"/>
    <col min="11" max="11" width="12.28515625" customWidth="1"/>
    <col min="12" max="15" width="10.42578125" bestFit="1" customWidth="1"/>
  </cols>
  <sheetData>
    <row r="1" spans="1:15" x14ac:dyDescent="0.25">
      <c r="B1" s="50" t="s">
        <v>29</v>
      </c>
      <c r="C1" s="50"/>
      <c r="D1" t="s">
        <v>58</v>
      </c>
    </row>
    <row r="2" spans="1:15" x14ac:dyDescent="0.25">
      <c r="J2" s="51" t="s">
        <v>59</v>
      </c>
    </row>
    <row r="3" spans="1:15" ht="18.75" customHeight="1" x14ac:dyDescent="0.25">
      <c r="A3" t="s">
        <v>13</v>
      </c>
      <c r="B3" s="8" t="s">
        <v>9</v>
      </c>
      <c r="C3" s="36" t="s">
        <v>26</v>
      </c>
      <c r="D3" s="37" t="s">
        <v>27</v>
      </c>
      <c r="E3" s="37" t="s">
        <v>28</v>
      </c>
      <c r="F3" s="38" t="s">
        <v>30</v>
      </c>
      <c r="G3" s="39" t="s">
        <v>31</v>
      </c>
      <c r="K3" s="41" t="s">
        <v>34</v>
      </c>
      <c r="L3" s="42" t="s">
        <v>35</v>
      </c>
      <c r="M3" s="42" t="s">
        <v>36</v>
      </c>
      <c r="N3" s="43" t="s">
        <v>37</v>
      </c>
      <c r="O3" s="39" t="s">
        <v>38</v>
      </c>
    </row>
    <row r="4" spans="1:15" x14ac:dyDescent="0.25">
      <c r="B4" s="2" t="s">
        <v>0</v>
      </c>
      <c r="C4" s="28">
        <v>0.9</v>
      </c>
      <c r="D4" s="28">
        <v>0.95</v>
      </c>
      <c r="E4" s="29">
        <v>0.92500000000000004</v>
      </c>
      <c r="F4" s="30">
        <v>0.9</v>
      </c>
      <c r="G4" s="29">
        <v>0.94369999999999998</v>
      </c>
      <c r="J4" s="11" t="s">
        <v>17</v>
      </c>
      <c r="K4" s="45">
        <f t="array" ref="K4:O4">C14:G14</f>
        <v>0.82</v>
      </c>
      <c r="L4" s="45">
        <v>0.75000000000000011</v>
      </c>
      <c r="M4" s="45">
        <v>0.72</v>
      </c>
      <c r="N4" s="45">
        <v>0.71000000000000008</v>
      </c>
      <c r="O4" s="30">
        <v>0.70184999999999997</v>
      </c>
    </row>
    <row r="5" spans="1:15" x14ac:dyDescent="0.25">
      <c r="B5" s="2" t="s">
        <v>1</v>
      </c>
      <c r="C5" s="31">
        <v>1</v>
      </c>
      <c r="D5" s="31">
        <v>0.9</v>
      </c>
      <c r="E5" s="32">
        <v>0.92500000000000004</v>
      </c>
      <c r="F5" s="33">
        <v>0.9375</v>
      </c>
      <c r="G5" s="32">
        <v>0.96250000000000002</v>
      </c>
      <c r="J5" s="2" t="s">
        <v>19</v>
      </c>
      <c r="K5" s="40">
        <f t="array" ref="K5:O5">C27:G27</f>
        <v>0.71</v>
      </c>
      <c r="L5" s="40">
        <v>0.66</v>
      </c>
      <c r="M5" s="40">
        <v>0.65249999999999997</v>
      </c>
      <c r="N5" s="40">
        <v>0.61999999999999988</v>
      </c>
      <c r="O5" s="33">
        <v>0.61559999999999993</v>
      </c>
    </row>
    <row r="6" spans="1:15" x14ac:dyDescent="0.25">
      <c r="B6" s="2" t="s">
        <v>12</v>
      </c>
      <c r="C6" s="31">
        <v>1</v>
      </c>
      <c r="D6" s="31">
        <v>1</v>
      </c>
      <c r="E6" s="32">
        <v>0.97499999999999998</v>
      </c>
      <c r="F6" s="33">
        <v>0.96250000000000002</v>
      </c>
      <c r="G6" s="32">
        <v>0.84370000000000001</v>
      </c>
      <c r="J6" s="2" t="s">
        <v>18</v>
      </c>
      <c r="K6" s="40">
        <f t="array" ref="K6:O6">G40</f>
        <v>0.70121999999999995</v>
      </c>
      <c r="L6" s="40">
        <v>0.70121999999999995</v>
      </c>
      <c r="M6" s="40">
        <v>0.70121999999999995</v>
      </c>
      <c r="N6" s="40">
        <v>0.70121999999999995</v>
      </c>
      <c r="O6" s="33">
        <v>0.70121999999999995</v>
      </c>
    </row>
    <row r="7" spans="1:15" x14ac:dyDescent="0.25">
      <c r="B7" s="2" t="s">
        <v>2</v>
      </c>
      <c r="C7" s="31">
        <v>1</v>
      </c>
      <c r="D7" s="31">
        <v>0.8</v>
      </c>
      <c r="E7" s="32">
        <v>0.77500000000000002</v>
      </c>
      <c r="F7" s="33">
        <v>0.85</v>
      </c>
      <c r="G7" s="32">
        <v>0.875</v>
      </c>
      <c r="J7" s="5" t="s">
        <v>20</v>
      </c>
      <c r="K7" s="46">
        <f t="array" ref="K7:O7">C53:G53</f>
        <v>0.67999999999999994</v>
      </c>
      <c r="L7" s="46">
        <v>0.73</v>
      </c>
      <c r="M7" s="46">
        <v>0.74749999999999994</v>
      </c>
      <c r="N7" s="46">
        <v>0.70874999999999999</v>
      </c>
      <c r="O7" s="47">
        <v>0.69686000000000003</v>
      </c>
    </row>
    <row r="8" spans="1:15" x14ac:dyDescent="0.25">
      <c r="B8" s="5" t="s">
        <v>3</v>
      </c>
      <c r="C8" s="31">
        <v>0.6</v>
      </c>
      <c r="D8" s="34">
        <v>0.7</v>
      </c>
      <c r="E8" s="35">
        <v>0.75</v>
      </c>
      <c r="F8" s="33">
        <v>0.73750000000000004</v>
      </c>
      <c r="G8" s="35">
        <v>0.75619999999999998</v>
      </c>
    </row>
    <row r="9" spans="1:15" x14ac:dyDescent="0.25">
      <c r="B9" s="2" t="s">
        <v>4</v>
      </c>
      <c r="C9" s="28">
        <v>0.8</v>
      </c>
      <c r="D9" s="28">
        <v>0.65</v>
      </c>
      <c r="E9" s="28">
        <v>0.45</v>
      </c>
      <c r="F9" s="29">
        <v>0.42499999999999999</v>
      </c>
      <c r="G9" s="32">
        <v>0.51249999999999996</v>
      </c>
    </row>
    <row r="10" spans="1:15" x14ac:dyDescent="0.25">
      <c r="B10" s="2" t="s">
        <v>5</v>
      </c>
      <c r="C10" s="31">
        <v>0.8</v>
      </c>
      <c r="D10" s="31">
        <v>0.7</v>
      </c>
      <c r="E10" s="31">
        <v>0.8</v>
      </c>
      <c r="F10" s="32">
        <v>0.67500000000000004</v>
      </c>
      <c r="G10" s="32">
        <v>0.47499999999999998</v>
      </c>
    </row>
    <row r="11" spans="1:15" x14ac:dyDescent="0.25">
      <c r="B11" s="2" t="s">
        <v>6</v>
      </c>
      <c r="C11" s="31">
        <v>0.8</v>
      </c>
      <c r="D11" s="31">
        <v>0.7</v>
      </c>
      <c r="E11" s="31">
        <v>0.47499999999999998</v>
      </c>
      <c r="F11" s="32">
        <v>0.46250000000000002</v>
      </c>
      <c r="G11" s="32">
        <v>0.49370000000000003</v>
      </c>
    </row>
    <row r="12" spans="1:15" x14ac:dyDescent="0.25">
      <c r="B12" s="2" t="s">
        <v>7</v>
      </c>
      <c r="C12" s="31">
        <v>0.9</v>
      </c>
      <c r="D12" s="31">
        <v>0.85</v>
      </c>
      <c r="E12" s="31">
        <v>0.72499999999999998</v>
      </c>
      <c r="F12" s="32">
        <v>0.71250000000000002</v>
      </c>
      <c r="G12" s="32">
        <v>0.75</v>
      </c>
    </row>
    <row r="13" spans="1:15" x14ac:dyDescent="0.25">
      <c r="B13" s="5" t="s">
        <v>8</v>
      </c>
      <c r="C13" s="34">
        <v>0.4</v>
      </c>
      <c r="D13" s="34">
        <v>0.25</v>
      </c>
      <c r="E13" s="34">
        <v>0.4</v>
      </c>
      <c r="F13" s="35">
        <v>0.4375</v>
      </c>
      <c r="G13" s="35">
        <v>0.40620000000000001</v>
      </c>
    </row>
    <row r="14" spans="1:15" x14ac:dyDescent="0.25">
      <c r="B14" s="3"/>
      <c r="C14" s="44">
        <f>AVERAGE(C4:C13)</f>
        <v>0.82</v>
      </c>
      <c r="D14" s="44">
        <f t="shared" ref="D14:G14" si="0">AVERAGE(D4:D13)</f>
        <v>0.75000000000000011</v>
      </c>
      <c r="E14" s="44">
        <f t="shared" si="0"/>
        <v>0.72</v>
      </c>
      <c r="F14" s="44">
        <f t="shared" si="0"/>
        <v>0.71000000000000008</v>
      </c>
      <c r="G14" s="44">
        <f t="shared" si="0"/>
        <v>0.70184999999999997</v>
      </c>
      <c r="H14" s="52">
        <f>AVERAGE(C14:G14)</f>
        <v>0.74036999999999997</v>
      </c>
    </row>
    <row r="16" spans="1:15" x14ac:dyDescent="0.25">
      <c r="A16" t="s">
        <v>14</v>
      </c>
      <c r="B16" s="8" t="s">
        <v>9</v>
      </c>
      <c r="C16" s="36" t="s">
        <v>26</v>
      </c>
      <c r="D16" s="37" t="s">
        <v>27</v>
      </c>
      <c r="E16" s="37" t="s">
        <v>28</v>
      </c>
      <c r="F16" s="38" t="s">
        <v>30</v>
      </c>
      <c r="G16" s="39" t="s">
        <v>31</v>
      </c>
    </row>
    <row r="17" spans="1:15" x14ac:dyDescent="0.25">
      <c r="B17" s="2" t="s">
        <v>0</v>
      </c>
      <c r="C17" s="28">
        <v>0.9</v>
      </c>
      <c r="D17" s="28">
        <v>0.8</v>
      </c>
      <c r="E17" s="29">
        <v>0.82499999999999996</v>
      </c>
      <c r="F17" s="30">
        <v>0.88749999999999996</v>
      </c>
      <c r="G17" s="29">
        <v>0.93120000000000003</v>
      </c>
    </row>
    <row r="18" spans="1:15" x14ac:dyDescent="0.25">
      <c r="B18" s="2" t="s">
        <v>1</v>
      </c>
      <c r="C18" s="31">
        <v>1</v>
      </c>
      <c r="D18" s="31">
        <v>1</v>
      </c>
      <c r="E18" s="32">
        <v>1</v>
      </c>
      <c r="F18" s="33">
        <v>1</v>
      </c>
      <c r="G18" s="32">
        <v>0.98119999999999996</v>
      </c>
    </row>
    <row r="19" spans="1:15" x14ac:dyDescent="0.25">
      <c r="B19" s="2" t="s">
        <v>12</v>
      </c>
      <c r="C19" s="31">
        <v>1</v>
      </c>
      <c r="D19" s="31">
        <v>1</v>
      </c>
      <c r="E19" s="32">
        <v>0.97499999999999998</v>
      </c>
      <c r="F19" s="33">
        <v>0.8125</v>
      </c>
      <c r="G19" s="32">
        <v>0.69369999999999998</v>
      </c>
    </row>
    <row r="20" spans="1:15" x14ac:dyDescent="0.25">
      <c r="B20" s="2" t="s">
        <v>2</v>
      </c>
      <c r="C20" s="31">
        <v>0.9</v>
      </c>
      <c r="D20" s="31">
        <v>0.9</v>
      </c>
      <c r="E20" s="32">
        <v>0.875</v>
      </c>
      <c r="F20" s="33">
        <v>0.86250000000000004</v>
      </c>
      <c r="G20" s="32">
        <v>0.9</v>
      </c>
    </row>
    <row r="21" spans="1:15" x14ac:dyDescent="0.25">
      <c r="B21" s="5" t="s">
        <v>3</v>
      </c>
      <c r="C21" s="31">
        <v>0.6</v>
      </c>
      <c r="D21" s="34">
        <v>0.65</v>
      </c>
      <c r="E21" s="35">
        <v>0.77500000000000002</v>
      </c>
      <c r="F21" s="33">
        <v>0.75</v>
      </c>
      <c r="G21" s="35">
        <v>0.72499999999999998</v>
      </c>
    </row>
    <row r="22" spans="1:15" x14ac:dyDescent="0.25">
      <c r="B22" s="2" t="s">
        <v>4</v>
      </c>
      <c r="C22" s="28">
        <v>0.5</v>
      </c>
      <c r="D22" s="28">
        <v>0.4</v>
      </c>
      <c r="E22" s="28">
        <v>0.35</v>
      </c>
      <c r="F22" s="29">
        <v>0.28749999999999998</v>
      </c>
      <c r="G22" s="32">
        <v>0.35</v>
      </c>
    </row>
    <row r="23" spans="1:15" x14ac:dyDescent="0.25">
      <c r="B23" s="2" t="s">
        <v>5</v>
      </c>
      <c r="C23" s="31">
        <v>0.7</v>
      </c>
      <c r="D23" s="31">
        <v>0.45</v>
      </c>
      <c r="E23" s="31">
        <v>0.375</v>
      </c>
      <c r="F23" s="32">
        <v>0.41249999999999998</v>
      </c>
      <c r="G23" s="32">
        <v>0.39369999999999999</v>
      </c>
    </row>
    <row r="24" spans="1:15" x14ac:dyDescent="0.25">
      <c r="B24" s="2" t="s">
        <v>6</v>
      </c>
      <c r="C24" s="31">
        <v>0.5</v>
      </c>
      <c r="D24" s="31">
        <v>0.4</v>
      </c>
      <c r="E24" s="31">
        <v>0.375</v>
      </c>
      <c r="F24" s="32">
        <v>0.35</v>
      </c>
      <c r="G24" s="32">
        <v>0.47499999999999998</v>
      </c>
    </row>
    <row r="25" spans="1:15" x14ac:dyDescent="0.25">
      <c r="B25" s="2" t="s">
        <v>7</v>
      </c>
      <c r="C25" s="31">
        <v>0.6</v>
      </c>
      <c r="D25" s="31">
        <v>0.7</v>
      </c>
      <c r="E25" s="31">
        <v>0.72499999999999998</v>
      </c>
      <c r="F25" s="32">
        <v>0.625</v>
      </c>
      <c r="G25" s="32">
        <v>0.50619999999999998</v>
      </c>
    </row>
    <row r="26" spans="1:15" x14ac:dyDescent="0.25">
      <c r="B26" s="5" t="s">
        <v>8</v>
      </c>
      <c r="C26" s="34">
        <v>0.4</v>
      </c>
      <c r="D26" s="34">
        <v>0.3</v>
      </c>
      <c r="E26" s="34">
        <v>0.25</v>
      </c>
      <c r="F26" s="35">
        <v>0.21249999999999999</v>
      </c>
      <c r="G26" s="35">
        <v>0.2</v>
      </c>
    </row>
    <row r="27" spans="1:15" x14ac:dyDescent="0.25">
      <c r="B27" s="3"/>
      <c r="C27" s="44">
        <f>AVERAGE(C17:C26)</f>
        <v>0.71</v>
      </c>
      <c r="D27" s="44">
        <f t="shared" ref="D27:G27" si="1">AVERAGE(D17:D26)</f>
        <v>0.66</v>
      </c>
      <c r="E27" s="44">
        <f t="shared" si="1"/>
        <v>0.65249999999999997</v>
      </c>
      <c r="F27" s="44">
        <f t="shared" si="1"/>
        <v>0.61999999999999988</v>
      </c>
      <c r="G27" s="44">
        <f t="shared" si="1"/>
        <v>0.61559999999999993</v>
      </c>
      <c r="H27" s="52">
        <f>AVERAGE(C27:G27)</f>
        <v>0.65161999999999998</v>
      </c>
      <c r="J27" s="51" t="s">
        <v>60</v>
      </c>
    </row>
    <row r="28" spans="1:15" x14ac:dyDescent="0.25">
      <c r="K28" s="41" t="s">
        <v>34</v>
      </c>
      <c r="L28" s="42" t="s">
        <v>35</v>
      </c>
      <c r="M28" s="42" t="s">
        <v>36</v>
      </c>
      <c r="N28" s="43" t="s">
        <v>37</v>
      </c>
      <c r="O28" s="39" t="s">
        <v>38</v>
      </c>
    </row>
    <row r="29" spans="1:15" x14ac:dyDescent="0.25">
      <c r="A29" t="s">
        <v>15</v>
      </c>
      <c r="B29" s="8" t="s">
        <v>9</v>
      </c>
      <c r="C29" s="36" t="s">
        <v>26</v>
      </c>
      <c r="D29" s="37" t="s">
        <v>27</v>
      </c>
      <c r="E29" s="37" t="s">
        <v>28</v>
      </c>
      <c r="F29" s="38" t="s">
        <v>30</v>
      </c>
      <c r="G29" s="39" t="s">
        <v>31</v>
      </c>
      <c r="J29" s="11" t="s">
        <v>17</v>
      </c>
      <c r="K29" s="28">
        <f>AVERAGE(C4:C8)</f>
        <v>0.9</v>
      </c>
      <c r="L29" s="45">
        <f t="shared" ref="L29:O29" si="2">AVERAGE(D4:D8)</f>
        <v>0.87000000000000011</v>
      </c>
      <c r="M29" s="45">
        <f t="shared" si="2"/>
        <v>0.86999999999999988</v>
      </c>
      <c r="N29" s="45">
        <f t="shared" si="2"/>
        <v>0.87750000000000006</v>
      </c>
      <c r="O29" s="30">
        <f t="shared" si="2"/>
        <v>0.87622</v>
      </c>
    </row>
    <row r="30" spans="1:15" x14ac:dyDescent="0.25">
      <c r="B30" s="2" t="s">
        <v>0</v>
      </c>
      <c r="C30" s="28">
        <v>0.9</v>
      </c>
      <c r="D30" s="28">
        <v>0.95</v>
      </c>
      <c r="E30" s="29">
        <v>0.97499999999999998</v>
      </c>
      <c r="F30" s="30">
        <v>0.9</v>
      </c>
      <c r="G30" s="29">
        <v>0.95</v>
      </c>
      <c r="J30" s="2" t="s">
        <v>19</v>
      </c>
      <c r="K30" s="31">
        <f>AVERAGE(C17:C21)</f>
        <v>0.87999999999999989</v>
      </c>
      <c r="L30" s="40">
        <f t="shared" ref="L30:O30" si="3">AVERAGE(D17:D21)</f>
        <v>0.86999999999999988</v>
      </c>
      <c r="M30" s="40">
        <f t="shared" si="3"/>
        <v>0.89</v>
      </c>
      <c r="N30" s="40">
        <f t="shared" si="3"/>
        <v>0.86250000000000004</v>
      </c>
      <c r="O30" s="33">
        <f t="shared" si="3"/>
        <v>0.84621999999999997</v>
      </c>
    </row>
    <row r="31" spans="1:15" x14ac:dyDescent="0.25">
      <c r="B31" s="2" t="s">
        <v>1</v>
      </c>
      <c r="C31" s="31">
        <v>0.9</v>
      </c>
      <c r="D31" s="31">
        <v>0.85</v>
      </c>
      <c r="E31" s="32">
        <v>0.9</v>
      </c>
      <c r="F31" s="33">
        <v>0.91249999999999998</v>
      </c>
      <c r="G31" s="32">
        <v>0.93120000000000003</v>
      </c>
      <c r="J31" s="2" t="s">
        <v>18</v>
      </c>
      <c r="K31" s="31">
        <f>AVERAGE(C30:C34)</f>
        <v>0.8</v>
      </c>
      <c r="L31" s="40">
        <f t="shared" ref="L31:O31" si="4">AVERAGE(D30:D34)</f>
        <v>0.84000000000000008</v>
      </c>
      <c r="M31" s="40">
        <f t="shared" si="4"/>
        <v>0.89499999999999991</v>
      </c>
      <c r="N31" s="40">
        <f t="shared" si="4"/>
        <v>0.85749999999999993</v>
      </c>
      <c r="O31" s="33">
        <f t="shared" si="4"/>
        <v>0.85246</v>
      </c>
    </row>
    <row r="32" spans="1:15" x14ac:dyDescent="0.25">
      <c r="B32" s="2" t="s">
        <v>12</v>
      </c>
      <c r="C32" s="31">
        <v>0.8</v>
      </c>
      <c r="D32" s="31">
        <v>0.95</v>
      </c>
      <c r="E32" s="32">
        <v>0.97499999999999998</v>
      </c>
      <c r="F32" s="33">
        <v>0.8125</v>
      </c>
      <c r="G32" s="32">
        <v>0.70620000000000005</v>
      </c>
      <c r="J32" s="5" t="s">
        <v>20</v>
      </c>
      <c r="K32" s="34">
        <f>AVERAGE(C43:C47)</f>
        <v>0.78</v>
      </c>
      <c r="L32" s="46">
        <f t="shared" ref="L32:O32" si="5">AVERAGE(D43:D47)</f>
        <v>0.82000000000000006</v>
      </c>
      <c r="M32" s="46">
        <f t="shared" si="5"/>
        <v>0.86499999999999999</v>
      </c>
      <c r="N32" s="46">
        <f t="shared" si="5"/>
        <v>0.83000000000000007</v>
      </c>
      <c r="O32" s="47">
        <f t="shared" si="5"/>
        <v>0.84374000000000005</v>
      </c>
    </row>
    <row r="33" spans="1:8" x14ac:dyDescent="0.25">
      <c r="B33" s="2" t="s">
        <v>2</v>
      </c>
      <c r="C33" s="31">
        <v>0.7</v>
      </c>
      <c r="D33" s="31">
        <v>0.8</v>
      </c>
      <c r="E33" s="32">
        <v>0.82499999999999996</v>
      </c>
      <c r="F33" s="33">
        <v>0.91249999999999998</v>
      </c>
      <c r="G33" s="32">
        <v>0.91869999999999996</v>
      </c>
    </row>
    <row r="34" spans="1:8" x14ac:dyDescent="0.25">
      <c r="B34" s="5" t="s">
        <v>3</v>
      </c>
      <c r="C34" s="31">
        <v>0.7</v>
      </c>
      <c r="D34" s="34">
        <v>0.65</v>
      </c>
      <c r="E34" s="35">
        <v>0.8</v>
      </c>
      <c r="F34" s="33">
        <v>0.75</v>
      </c>
      <c r="G34" s="35">
        <v>0.75619999999999998</v>
      </c>
    </row>
    <row r="35" spans="1:8" x14ac:dyDescent="0.25">
      <c r="B35" s="2" t="s">
        <v>4</v>
      </c>
      <c r="C35" s="28">
        <v>0.1</v>
      </c>
      <c r="D35" s="28">
        <v>0.25</v>
      </c>
      <c r="E35" s="28">
        <v>0.375</v>
      </c>
      <c r="F35" s="29">
        <v>0.38750000000000001</v>
      </c>
      <c r="G35" s="32">
        <v>0.36249999999999999</v>
      </c>
    </row>
    <row r="36" spans="1:8" x14ac:dyDescent="0.25">
      <c r="B36" s="2" t="s">
        <v>5</v>
      </c>
      <c r="C36" s="31">
        <v>0.9</v>
      </c>
      <c r="D36" s="31">
        <v>0.85</v>
      </c>
      <c r="E36" s="31">
        <v>0.85</v>
      </c>
      <c r="F36" s="32">
        <v>0.65</v>
      </c>
      <c r="G36" s="32">
        <v>0.52500000000000002</v>
      </c>
    </row>
    <row r="37" spans="1:8" x14ac:dyDescent="0.25">
      <c r="B37" s="2" t="s">
        <v>6</v>
      </c>
      <c r="C37" s="31">
        <v>1</v>
      </c>
      <c r="D37" s="31">
        <v>0.95</v>
      </c>
      <c r="E37" s="31">
        <v>0.95</v>
      </c>
      <c r="F37" s="32">
        <v>0.875</v>
      </c>
      <c r="G37" s="32">
        <v>0.83120000000000005</v>
      </c>
    </row>
    <row r="38" spans="1:8" x14ac:dyDescent="0.25">
      <c r="B38" s="2" t="s">
        <v>7</v>
      </c>
      <c r="C38" s="31">
        <v>0.9</v>
      </c>
      <c r="D38" s="31">
        <v>0.7</v>
      </c>
      <c r="E38" s="31">
        <v>0.77500000000000002</v>
      </c>
      <c r="F38" s="32">
        <v>0.67500000000000004</v>
      </c>
      <c r="G38" s="32">
        <v>0.66869999999999996</v>
      </c>
    </row>
    <row r="39" spans="1:8" x14ac:dyDescent="0.25">
      <c r="B39" s="5" t="s">
        <v>33</v>
      </c>
      <c r="C39" s="34">
        <v>0.1</v>
      </c>
      <c r="D39" s="34">
        <v>0.25</v>
      </c>
      <c r="E39" s="34">
        <v>0.375</v>
      </c>
      <c r="F39" s="35">
        <v>0.38750000000000001</v>
      </c>
      <c r="G39" s="35">
        <v>0.36249999999999999</v>
      </c>
    </row>
    <row r="40" spans="1:8" x14ac:dyDescent="0.25">
      <c r="B40" s="3"/>
      <c r="C40" s="44">
        <f>AVERAGE(C30:C39)</f>
        <v>0.7</v>
      </c>
      <c r="D40" s="44">
        <f t="shared" ref="D40:G40" si="6">AVERAGE(D30:D39)</f>
        <v>0.72</v>
      </c>
      <c r="E40" s="44">
        <f t="shared" si="6"/>
        <v>0.78</v>
      </c>
      <c r="F40" s="44">
        <f t="shared" si="6"/>
        <v>0.72625000000000006</v>
      </c>
      <c r="G40" s="44">
        <f t="shared" si="6"/>
        <v>0.70121999999999995</v>
      </c>
      <c r="H40" s="52">
        <f>AVERAGE(C40:G40)</f>
        <v>0.72549400000000008</v>
      </c>
    </row>
    <row r="42" spans="1:8" x14ac:dyDescent="0.25">
      <c r="A42" t="s">
        <v>16</v>
      </c>
      <c r="B42" s="8" t="s">
        <v>9</v>
      </c>
      <c r="C42" s="36" t="s">
        <v>26</v>
      </c>
      <c r="D42" s="37" t="s">
        <v>27</v>
      </c>
      <c r="E42" s="37" t="s">
        <v>28</v>
      </c>
      <c r="F42" s="38" t="s">
        <v>30</v>
      </c>
      <c r="G42" s="39" t="s">
        <v>31</v>
      </c>
    </row>
    <row r="43" spans="1:8" x14ac:dyDescent="0.25">
      <c r="B43" s="2" t="s">
        <v>0</v>
      </c>
      <c r="C43" s="28">
        <v>0.9</v>
      </c>
      <c r="D43" s="28">
        <v>0.9</v>
      </c>
      <c r="E43" s="29">
        <v>0.92500000000000004</v>
      </c>
      <c r="F43" s="30">
        <v>0.8125</v>
      </c>
      <c r="G43" s="29">
        <v>0.9</v>
      </c>
    </row>
    <row r="44" spans="1:8" x14ac:dyDescent="0.25">
      <c r="B44" s="2" t="s">
        <v>1</v>
      </c>
      <c r="C44" s="31">
        <v>1</v>
      </c>
      <c r="D44" s="31">
        <v>0.9</v>
      </c>
      <c r="E44" s="32">
        <v>0.95</v>
      </c>
      <c r="F44" s="33">
        <v>0.9375</v>
      </c>
      <c r="G44" s="32">
        <v>0.95</v>
      </c>
    </row>
    <row r="45" spans="1:8" x14ac:dyDescent="0.25">
      <c r="B45" s="2" t="s">
        <v>12</v>
      </c>
      <c r="C45" s="31">
        <v>0.9</v>
      </c>
      <c r="D45" s="31">
        <v>0.95</v>
      </c>
      <c r="E45" s="32">
        <v>0.95</v>
      </c>
      <c r="F45" s="33">
        <v>0.8</v>
      </c>
      <c r="G45" s="32">
        <v>0.76249999999999996</v>
      </c>
    </row>
    <row r="46" spans="1:8" x14ac:dyDescent="0.25">
      <c r="B46" s="2" t="s">
        <v>2</v>
      </c>
      <c r="C46" s="31">
        <v>0.6</v>
      </c>
      <c r="D46" s="31">
        <v>0.7</v>
      </c>
      <c r="E46" s="32">
        <v>0.77500000000000002</v>
      </c>
      <c r="F46" s="33">
        <v>0.85</v>
      </c>
      <c r="G46" s="32">
        <v>0.88749999999999996</v>
      </c>
    </row>
    <row r="47" spans="1:8" x14ac:dyDescent="0.25">
      <c r="B47" s="5" t="s">
        <v>3</v>
      </c>
      <c r="C47" s="31">
        <v>0.5</v>
      </c>
      <c r="D47" s="34">
        <v>0.65</v>
      </c>
      <c r="E47" s="35">
        <v>0.72499999999999998</v>
      </c>
      <c r="F47" s="33">
        <v>0.75</v>
      </c>
      <c r="G47" s="35">
        <v>0.71870000000000001</v>
      </c>
    </row>
    <row r="48" spans="1:8" x14ac:dyDescent="0.25">
      <c r="B48" s="2" t="s">
        <v>4</v>
      </c>
      <c r="C48" s="28">
        <v>0.1</v>
      </c>
      <c r="D48" s="28">
        <v>0.3</v>
      </c>
      <c r="E48" s="28">
        <v>0.35</v>
      </c>
      <c r="F48" s="29">
        <v>0.3</v>
      </c>
      <c r="G48" s="32">
        <v>0.33750000000000002</v>
      </c>
    </row>
    <row r="49" spans="2:15" x14ac:dyDescent="0.25">
      <c r="B49" s="2" t="s">
        <v>5</v>
      </c>
      <c r="C49" s="31">
        <v>0.8</v>
      </c>
      <c r="D49" s="31">
        <v>0.8</v>
      </c>
      <c r="E49" s="31">
        <v>0.8</v>
      </c>
      <c r="F49" s="32">
        <v>0.63749999999999996</v>
      </c>
      <c r="G49" s="32">
        <v>0.45619999999999999</v>
      </c>
      <c r="J49" s="51" t="s">
        <v>61</v>
      </c>
    </row>
    <row r="50" spans="2:15" x14ac:dyDescent="0.25">
      <c r="B50" s="2" t="s">
        <v>6</v>
      </c>
      <c r="C50" s="31">
        <v>1</v>
      </c>
      <c r="D50" s="31">
        <v>1</v>
      </c>
      <c r="E50" s="31">
        <v>0.95</v>
      </c>
      <c r="F50" s="32">
        <v>0.95</v>
      </c>
      <c r="G50" s="32">
        <v>0.86250000000000004</v>
      </c>
      <c r="K50" s="41" t="s">
        <v>34</v>
      </c>
      <c r="L50" s="42" t="s">
        <v>35</v>
      </c>
      <c r="M50" s="42" t="s">
        <v>36</v>
      </c>
      <c r="N50" s="43" t="s">
        <v>37</v>
      </c>
      <c r="O50" s="39" t="s">
        <v>38</v>
      </c>
    </row>
    <row r="51" spans="2:15" x14ac:dyDescent="0.25">
      <c r="B51" s="2" t="s">
        <v>7</v>
      </c>
      <c r="C51" s="31">
        <v>0.9</v>
      </c>
      <c r="D51" s="31">
        <v>0.8</v>
      </c>
      <c r="E51" s="31">
        <v>0.7</v>
      </c>
      <c r="F51" s="32">
        <v>0.75</v>
      </c>
      <c r="G51" s="32">
        <v>0.75619999999999998</v>
      </c>
      <c r="J51" s="11" t="s">
        <v>17</v>
      </c>
      <c r="K51" s="28">
        <f>AVERAGE(C9:C13)</f>
        <v>0.74</v>
      </c>
      <c r="L51" s="45">
        <f t="shared" ref="L51:O51" si="7">AVERAGE(D9:D13)</f>
        <v>0.63</v>
      </c>
      <c r="M51" s="45">
        <f t="shared" si="7"/>
        <v>0.57000000000000006</v>
      </c>
      <c r="N51" s="45">
        <f t="shared" si="7"/>
        <v>0.54249999999999998</v>
      </c>
      <c r="O51" s="30">
        <f t="shared" si="7"/>
        <v>0.52747999999999995</v>
      </c>
    </row>
    <row r="52" spans="2:15" x14ac:dyDescent="0.25">
      <c r="B52" s="5" t="s">
        <v>33</v>
      </c>
      <c r="C52" s="34">
        <v>0.1</v>
      </c>
      <c r="D52" s="34">
        <v>0.3</v>
      </c>
      <c r="E52" s="34">
        <v>0.35</v>
      </c>
      <c r="F52" s="35">
        <v>0.3</v>
      </c>
      <c r="G52" s="35">
        <v>0.33750000000000002</v>
      </c>
      <c r="J52" s="2" t="s">
        <v>19</v>
      </c>
      <c r="K52" s="31">
        <f>AVERAGE(C22:C26)</f>
        <v>0.53999999999999992</v>
      </c>
      <c r="L52" s="40">
        <f t="shared" ref="L52:O52" si="8">AVERAGE(D22:D26)</f>
        <v>0.45</v>
      </c>
      <c r="M52" s="40">
        <f t="shared" si="8"/>
        <v>0.41500000000000004</v>
      </c>
      <c r="N52" s="40">
        <f t="shared" si="8"/>
        <v>0.37749999999999995</v>
      </c>
      <c r="O52" s="33">
        <f t="shared" si="8"/>
        <v>0.38497999999999999</v>
      </c>
    </row>
    <row r="53" spans="2:15" x14ac:dyDescent="0.25">
      <c r="C53" s="44">
        <f>AVERAGE(C43:C52)</f>
        <v>0.67999999999999994</v>
      </c>
      <c r="D53" s="44">
        <f t="shared" ref="D53:G53" si="9">AVERAGE(D43:D52)</f>
        <v>0.73</v>
      </c>
      <c r="E53" s="44">
        <f t="shared" si="9"/>
        <v>0.74749999999999994</v>
      </c>
      <c r="F53" s="44">
        <f t="shared" si="9"/>
        <v>0.70874999999999999</v>
      </c>
      <c r="G53" s="44">
        <f t="shared" si="9"/>
        <v>0.69686000000000003</v>
      </c>
      <c r="H53" s="52">
        <f>AVERAGE(C53:G53)</f>
        <v>0.71262199999999998</v>
      </c>
      <c r="J53" s="2" t="s">
        <v>18</v>
      </c>
      <c r="K53" s="31">
        <f>AVERAGE(C35:C39)</f>
        <v>0.6</v>
      </c>
      <c r="L53" s="40">
        <f t="shared" ref="L53:O53" si="10">AVERAGE(D35:D39)</f>
        <v>0.6</v>
      </c>
      <c r="M53" s="40">
        <f t="shared" si="10"/>
        <v>0.66499999999999992</v>
      </c>
      <c r="N53" s="40">
        <f t="shared" si="10"/>
        <v>0.59500000000000008</v>
      </c>
      <c r="O53" s="33">
        <f t="shared" si="10"/>
        <v>0.54997999999999991</v>
      </c>
    </row>
    <row r="54" spans="2:15" x14ac:dyDescent="0.25">
      <c r="J54" s="5" t="s">
        <v>20</v>
      </c>
      <c r="K54" s="34">
        <f>AVERAGE(C48:C52)</f>
        <v>0.57999999999999996</v>
      </c>
      <c r="L54" s="46">
        <f t="shared" ref="L54:O54" si="11">AVERAGE(D48:D52)</f>
        <v>0.64</v>
      </c>
      <c r="M54" s="46">
        <f t="shared" si="11"/>
        <v>0.63</v>
      </c>
      <c r="N54" s="46">
        <f t="shared" si="11"/>
        <v>0.58750000000000002</v>
      </c>
      <c r="O54" s="47">
        <f t="shared" si="11"/>
        <v>0.54997999999999991</v>
      </c>
    </row>
    <row r="55" spans="2:15" x14ac:dyDescent="0.25">
      <c r="H55" t="s">
        <v>64</v>
      </c>
    </row>
  </sheetData>
  <mergeCells count="1">
    <mergeCell ref="B1:C1"/>
  </mergeCells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6"/>
  <sheetViews>
    <sheetView workbookViewId="0">
      <selection activeCell="J3" sqref="J3"/>
    </sheetView>
  </sheetViews>
  <sheetFormatPr defaultRowHeight="15" x14ac:dyDescent="0.25"/>
  <cols>
    <col min="2" max="2" width="30.5703125" customWidth="1"/>
    <col min="3" max="3" width="19.7109375" customWidth="1"/>
    <col min="4" max="4" width="22.140625" customWidth="1"/>
  </cols>
  <sheetData>
    <row r="2" spans="2:4" x14ac:dyDescent="0.25">
      <c r="C2" s="11" t="s">
        <v>62</v>
      </c>
      <c r="D2" s="12" t="s">
        <v>63</v>
      </c>
    </row>
    <row r="3" spans="2:4" x14ac:dyDescent="0.25">
      <c r="B3" s="11" t="s">
        <v>17</v>
      </c>
      <c r="C3" s="11">
        <f>'SVD Classes'!H14</f>
        <v>0.83862000000000003</v>
      </c>
      <c r="D3" s="12">
        <f>'OM classes'!H14</f>
        <v>0.74036999999999997</v>
      </c>
    </row>
    <row r="4" spans="2:4" x14ac:dyDescent="0.25">
      <c r="B4" s="2" t="s">
        <v>19</v>
      </c>
      <c r="C4" s="2">
        <f>'SVD Classes'!H27</f>
        <v>0.71337000000000006</v>
      </c>
      <c r="D4" s="4">
        <f>'OM classes'!H27</f>
        <v>0.65161999999999998</v>
      </c>
    </row>
    <row r="5" spans="2:4" x14ac:dyDescent="0.25">
      <c r="B5" s="2" t="s">
        <v>18</v>
      </c>
      <c r="C5" s="2">
        <f>'SVD Classes'!H40</f>
        <v>0.64987200000000001</v>
      </c>
      <c r="D5" s="4">
        <f>'OM classes'!H40</f>
        <v>0.72549400000000008</v>
      </c>
    </row>
    <row r="6" spans="2:4" x14ac:dyDescent="0.25">
      <c r="B6" s="5" t="s">
        <v>20</v>
      </c>
      <c r="C6" s="5">
        <f>'SVD Classes'!H53</f>
        <v>0.64987200000000001</v>
      </c>
      <c r="D6" s="6">
        <f>'OM classes'!H53</f>
        <v>0.71262199999999998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SVD Themes</vt:lpstr>
      <vt:lpstr>SVD Classes</vt:lpstr>
      <vt:lpstr>SVD Dimensions</vt:lpstr>
      <vt:lpstr>OM themes</vt:lpstr>
      <vt:lpstr>OM classes</vt:lpstr>
      <vt:lpstr>Comparision Classes</vt:lpstr>
    </vt:vector>
  </TitlesOfParts>
  <Company>FXM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Řeznjíček</dc:creator>
  <cp:lastModifiedBy>Pavel Řeznjíček</cp:lastModifiedBy>
  <dcterms:created xsi:type="dcterms:W3CDTF">2015-05-04T17:43:38Z</dcterms:created>
  <dcterms:modified xsi:type="dcterms:W3CDTF">2015-05-09T13:53:11Z</dcterms:modified>
</cp:coreProperties>
</file>